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UnRAdm.local\Shares\АР-ОЖКДХБИЭ\ДОКУМЕНТЫ\1 этаж\Документы\Многоквартирные дома\Капитальный ремонт\Капитальный ремонт 2023-2025\изм 2 постановление 26.12.2022\"/>
    </mc:Choice>
  </mc:AlternateContent>
  <xr:revisionPtr revIDLastSave="0" documentId="13_ncr:1_{CD0698AA-03A1-4295-9D8E-99E2D8B89E31}" xr6:coauthVersionLast="43" xr6:coauthVersionMax="43" xr10:uidLastSave="{00000000-0000-0000-0000-000000000000}"/>
  <bookViews>
    <workbookView xWindow="-120" yWindow="-120" windowWidth="29040" windowHeight="15840" tabRatio="918" activeTab="2" xr2:uid="{00000000-000D-0000-FFFF-FFFF00000000}"/>
  </bookViews>
  <sheets>
    <sheet name="Приложение 1" sheetId="13" r:id="rId1"/>
    <sheet name="Приложение 2" sheetId="10" r:id="rId2"/>
    <sheet name="Приложение 3" sheetId="11" r:id="rId3"/>
    <sheet name="Сравнительный перечень 2021" sheetId="18" state="hidden" r:id="rId4"/>
    <sheet name="Сравнительный перечень 2022" sheetId="15" state="hidden" r:id="rId5"/>
    <sheet name="Актуальный сравнительный 2021г." sheetId="19" state="hidden" r:id="rId6"/>
    <sheet name="Актуальный сравнительный 2022г." sheetId="20" state="hidden" r:id="rId7"/>
  </sheets>
  <definedNames>
    <definedName name="_xlnm._FilterDatabase" localSheetId="5" hidden="1">'Актуальный сравнительный 2021г.'!$A$8:$N$352</definedName>
    <definedName name="_xlnm._FilterDatabase" localSheetId="6" hidden="1">'Актуальный сравнительный 2022г.'!$A$8:$O$383</definedName>
    <definedName name="_xlnm._FilterDatabase" localSheetId="0" hidden="1">'Приложение 1'!$A$11:$S$72</definedName>
    <definedName name="_xlnm._FilterDatabase" localSheetId="1" hidden="1">'Приложение 2'!$A$12:$AL$72</definedName>
    <definedName name="_xlnm._FilterDatabase" localSheetId="2" hidden="1">'Приложение 3'!$A$12:$Q$18</definedName>
    <definedName name="_xlnm._FilterDatabase" localSheetId="3" hidden="1">'Сравнительный перечень 2021'!$A$8:$L$373</definedName>
    <definedName name="_xlnm._FilterDatabase" localSheetId="4" hidden="1">'Сравнительный перечень 2022'!$A$8:$M$389</definedName>
    <definedName name="DNO" localSheetId="5">#REF!</definedName>
    <definedName name="DNO" localSheetId="6">#REF!</definedName>
    <definedName name="DNO" localSheetId="3">#REF!</definedName>
    <definedName name="DNO" localSheetId="4">#REF!</definedName>
    <definedName name="DNO">#REF!</definedName>
    <definedName name="_xlnm.Print_Titles" localSheetId="5">'Актуальный сравнительный 2021г.'!$8:$8</definedName>
    <definedName name="_xlnm.Print_Titles" localSheetId="6">'Актуальный сравнительный 2022г.'!$8:$8</definedName>
    <definedName name="_xlnm.Print_Titles" localSheetId="0">'Приложение 1'!$11:$11</definedName>
    <definedName name="_xlnm.Print_Titles" localSheetId="1">'Приложение 2'!$12:$12</definedName>
    <definedName name="_xlnm.Print_Titles" localSheetId="2">'Приложение 3'!$12:$12</definedName>
    <definedName name="_xlnm.Print_Titles" localSheetId="3">'Сравнительный перечень 2021'!$8:$8</definedName>
    <definedName name="_xlnm.Print_Titles" localSheetId="4">'Сравнительный перечень 2022'!$8:$8</definedName>
    <definedName name="_xlnm.Print_Area" localSheetId="5">'Актуальный сравнительный 2021г.'!$A$1:$N$341</definedName>
    <definedName name="_xlnm.Print_Area" localSheetId="6">'Актуальный сравнительный 2022г.'!$A$1:$M$386</definedName>
    <definedName name="_xlnm.Print_Area" localSheetId="0">'Приложение 1'!$A$1:$S$72</definedName>
    <definedName name="_xlnm.Print_Area" localSheetId="1">'Приложение 2'!$A$1:$AL$72</definedName>
    <definedName name="_xlnm.Print_Area" localSheetId="2">'Приложение 3'!$A$1:$F$19</definedName>
    <definedName name="_xlnm.Print_Area" localSheetId="3">'Сравнительный перечень 2021'!$A$1:$L$362</definedName>
    <definedName name="_xlnm.Print_Area" localSheetId="4">'Сравнительный перечень 2022'!$A$1:$K$392</definedName>
    <definedName name="Перечень" localSheetId="5">#REF!</definedName>
    <definedName name="Перечень" localSheetId="6">#REF!</definedName>
    <definedName name="Перечень" localSheetId="1">#REF!</definedName>
    <definedName name="Перечень" localSheetId="2">#REF!</definedName>
    <definedName name="Перечень" localSheetId="3">#REF!</definedName>
    <definedName name="Перечень" localSheetId="4">#REF!</definedName>
    <definedName name="Перечень">#REF!</definedName>
    <definedName name="Перечень\ъ" localSheetId="5">#REF!</definedName>
    <definedName name="Перечень\ъ" localSheetId="6">#REF!</definedName>
    <definedName name="Перечень\ъ" localSheetId="3">#REF!</definedName>
    <definedName name="Перечень\ъ">#REF!</definedName>
    <definedName name="Перечень2" localSheetId="5">#REF!</definedName>
    <definedName name="Перечень2" localSheetId="6">#REF!</definedName>
    <definedName name="Перечень2" localSheetId="1">#REF!</definedName>
    <definedName name="Перечень2" localSheetId="2">#REF!</definedName>
    <definedName name="Перечень2" localSheetId="3">#REF!</definedName>
    <definedName name="Перечень2" localSheetId="4">#REF!</definedName>
    <definedName name="Перечень2">#REF!</definedName>
    <definedName name="Перечень3" localSheetId="5">#REF!</definedName>
    <definedName name="Перечень3" localSheetId="6">#REF!</definedName>
    <definedName name="Перечень3" localSheetId="1">#REF!</definedName>
    <definedName name="Перечень3" localSheetId="2">#REF!</definedName>
    <definedName name="Перечень3" localSheetId="3">#REF!</definedName>
    <definedName name="Перечень3" localSheetId="4">#REF!</definedName>
    <definedName name="Перечень3">#REF!</definedName>
    <definedName name="прил" localSheetId="5">#REF!</definedName>
    <definedName name="прил" localSheetId="6">#REF!</definedName>
    <definedName name="прил" localSheetId="3">#REF!</definedName>
    <definedName name="прил" localSheetId="4">#REF!</definedName>
    <definedName name="прил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" i="11" l="1"/>
  <c r="J72" i="13"/>
  <c r="K72" i="13"/>
  <c r="L72" i="13"/>
  <c r="M72" i="13"/>
  <c r="N72" i="13"/>
  <c r="O72" i="13"/>
  <c r="P72" i="13"/>
  <c r="I72" i="13"/>
  <c r="J20" i="13"/>
  <c r="K20" i="13"/>
  <c r="L20" i="13"/>
  <c r="M20" i="13"/>
  <c r="N20" i="13"/>
  <c r="O20" i="13"/>
  <c r="P20" i="13"/>
  <c r="Q20" i="13"/>
  <c r="R20" i="13"/>
  <c r="I20" i="13"/>
  <c r="J27" i="13"/>
  <c r="K27" i="13"/>
  <c r="L27" i="13"/>
  <c r="M27" i="13"/>
  <c r="N27" i="13"/>
  <c r="O27" i="13"/>
  <c r="P27" i="13"/>
  <c r="Q27" i="13"/>
  <c r="R27" i="13"/>
  <c r="I27" i="13"/>
  <c r="AL27" i="10" l="1"/>
  <c r="AI27" i="10"/>
  <c r="AH27" i="10"/>
  <c r="AG27" i="10"/>
  <c r="AF27" i="10"/>
  <c r="AE27" i="10"/>
  <c r="AD27" i="10"/>
  <c r="AC27" i="10"/>
  <c r="AB27" i="10"/>
  <c r="AA27" i="10"/>
  <c r="Z27" i="10"/>
  <c r="Y27" i="10"/>
  <c r="W27" i="10"/>
  <c r="U27" i="10"/>
  <c r="S27" i="10"/>
  <c r="R27" i="10"/>
  <c r="Q27" i="10"/>
  <c r="P27" i="10"/>
  <c r="O27" i="10"/>
  <c r="N27" i="10"/>
  <c r="M27" i="10"/>
  <c r="L27" i="10"/>
  <c r="K27" i="10"/>
  <c r="J27" i="10"/>
  <c r="I27" i="10"/>
  <c r="AJ27" i="10"/>
  <c r="T27" i="10"/>
  <c r="H27" i="10"/>
  <c r="L13" i="13"/>
  <c r="P13" i="13"/>
  <c r="X27" i="10" l="1"/>
  <c r="G27" i="10" l="1"/>
  <c r="AK27" i="10"/>
  <c r="D13" i="11" l="1"/>
  <c r="E13" i="11"/>
  <c r="C13" i="11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W13" i="10"/>
  <c r="X13" i="10"/>
  <c r="Y13" i="10"/>
  <c r="Z13" i="10"/>
  <c r="AA13" i="10"/>
  <c r="AB13" i="10"/>
  <c r="AC13" i="10"/>
  <c r="AD13" i="10"/>
  <c r="AE13" i="10"/>
  <c r="AF13" i="10"/>
  <c r="AG13" i="10"/>
  <c r="AH13" i="10"/>
  <c r="AI13" i="10"/>
  <c r="AJ13" i="10"/>
  <c r="AK13" i="10"/>
  <c r="AL13" i="10"/>
  <c r="G13" i="10"/>
  <c r="J13" i="13"/>
  <c r="K13" i="13"/>
  <c r="M13" i="13"/>
  <c r="N13" i="13"/>
  <c r="O13" i="13"/>
  <c r="Q13" i="13"/>
  <c r="R13" i="13"/>
  <c r="L279" i="20" l="1"/>
  <c r="L280" i="20" s="1"/>
  <c r="J280" i="20"/>
  <c r="K383" i="20" l="1"/>
  <c r="K367" i="20"/>
  <c r="K363" i="20"/>
  <c r="K357" i="20"/>
  <c r="K353" i="20"/>
  <c r="K349" i="20"/>
  <c r="K345" i="20"/>
  <c r="K341" i="20"/>
  <c r="K338" i="20"/>
  <c r="K334" i="20"/>
  <c r="K330" i="20"/>
  <c r="K327" i="20"/>
  <c r="K323" i="20"/>
  <c r="K317" i="20"/>
  <c r="K312" i="20"/>
  <c r="K309" i="20"/>
  <c r="K304" i="20"/>
  <c r="K296" i="20"/>
  <c r="K292" i="20"/>
  <c r="K277" i="20"/>
  <c r="K273" i="20"/>
  <c r="K270" i="20"/>
  <c r="K265" i="20"/>
  <c r="K261" i="20"/>
  <c r="K258" i="20"/>
  <c r="K255" i="20"/>
  <c r="K250" i="20"/>
  <c r="K236" i="20"/>
  <c r="K233" i="20"/>
  <c r="K227" i="20"/>
  <c r="K217" i="20"/>
  <c r="K212" i="20"/>
  <c r="K207" i="20"/>
  <c r="K193" i="20"/>
  <c r="L370" i="20"/>
  <c r="L371" i="20"/>
  <c r="L372" i="20"/>
  <c r="L373" i="20"/>
  <c r="L374" i="20"/>
  <c r="L375" i="20"/>
  <c r="L376" i="20"/>
  <c r="L377" i="20"/>
  <c r="L378" i="20"/>
  <c r="L379" i="20"/>
  <c r="L380" i="20"/>
  <c r="L381" i="20"/>
  <c r="L382" i="20"/>
  <c r="L369" i="20"/>
  <c r="L366" i="20"/>
  <c r="L365" i="20"/>
  <c r="L360" i="20"/>
  <c r="L361" i="20"/>
  <c r="L362" i="20"/>
  <c r="L359" i="20"/>
  <c r="L356" i="20"/>
  <c r="L355" i="20"/>
  <c r="L352" i="20"/>
  <c r="L351" i="20"/>
  <c r="L348" i="20"/>
  <c r="L347" i="20"/>
  <c r="L344" i="20"/>
  <c r="L343" i="20"/>
  <c r="L340" i="20"/>
  <c r="L341" i="20" s="1"/>
  <c r="L337" i="20"/>
  <c r="L336" i="20"/>
  <c r="L333" i="20"/>
  <c r="L332" i="20"/>
  <c r="L329" i="20"/>
  <c r="L330" i="20" s="1"/>
  <c r="L326" i="20"/>
  <c r="L325" i="20"/>
  <c r="L322" i="20"/>
  <c r="L321" i="20"/>
  <c r="L320" i="20"/>
  <c r="L319" i="20"/>
  <c r="L316" i="20"/>
  <c r="L315" i="20"/>
  <c r="L314" i="20"/>
  <c r="L311" i="20"/>
  <c r="L312" i="20" s="1"/>
  <c r="L308" i="20"/>
  <c r="L307" i="20"/>
  <c r="L306" i="20"/>
  <c r="L299" i="20"/>
  <c r="L300" i="20"/>
  <c r="L301" i="20"/>
  <c r="L302" i="20"/>
  <c r="L303" i="20"/>
  <c r="L298" i="20"/>
  <c r="L295" i="20"/>
  <c r="L294" i="20"/>
  <c r="L283" i="20"/>
  <c r="L284" i="20"/>
  <c r="L285" i="20"/>
  <c r="L286" i="20"/>
  <c r="L287" i="20"/>
  <c r="L288" i="20"/>
  <c r="L289" i="20"/>
  <c r="L290" i="20"/>
  <c r="L291" i="20"/>
  <c r="L282" i="20"/>
  <c r="L276" i="20"/>
  <c r="L275" i="20"/>
  <c r="L272" i="20"/>
  <c r="L273" i="20" s="1"/>
  <c r="L269" i="20"/>
  <c r="L268" i="20"/>
  <c r="L267" i="20"/>
  <c r="L264" i="20"/>
  <c r="L263" i="20"/>
  <c r="L260" i="20"/>
  <c r="L261" i="20" s="1"/>
  <c r="L257" i="20"/>
  <c r="L258" i="20" s="1"/>
  <c r="L254" i="20"/>
  <c r="L253" i="20"/>
  <c r="L252" i="20"/>
  <c r="L239" i="20"/>
  <c r="L240" i="20"/>
  <c r="L241" i="20"/>
  <c r="L242" i="20"/>
  <c r="L243" i="20"/>
  <c r="L244" i="20"/>
  <c r="L245" i="20"/>
  <c r="L246" i="20"/>
  <c r="L247" i="20"/>
  <c r="L248" i="20"/>
  <c r="L249" i="20"/>
  <c r="L238" i="20"/>
  <c r="L235" i="20"/>
  <c r="L236" i="20" s="1"/>
  <c r="L230" i="20"/>
  <c r="L231" i="20"/>
  <c r="L232" i="20"/>
  <c r="L229" i="20"/>
  <c r="L220" i="20"/>
  <c r="L221" i="20"/>
  <c r="L222" i="20"/>
  <c r="L223" i="20"/>
  <c r="L224" i="20"/>
  <c r="L225" i="20"/>
  <c r="L226" i="20"/>
  <c r="L219" i="20"/>
  <c r="L216" i="20"/>
  <c r="L215" i="20"/>
  <c r="L214" i="20"/>
  <c r="L211" i="20"/>
  <c r="L210" i="20"/>
  <c r="L209" i="20"/>
  <c r="L196" i="20"/>
  <c r="L197" i="20"/>
  <c r="L198" i="20"/>
  <c r="L199" i="20"/>
  <c r="L200" i="20"/>
  <c r="L201" i="20"/>
  <c r="L202" i="20"/>
  <c r="L203" i="20"/>
  <c r="L204" i="20"/>
  <c r="L205" i="20"/>
  <c r="L206" i="20"/>
  <c r="L195" i="20"/>
  <c r="L173" i="20"/>
  <c r="L174" i="20"/>
  <c r="L175" i="20"/>
  <c r="L176" i="20"/>
  <c r="L177" i="20"/>
  <c r="L178" i="20"/>
  <c r="L179" i="20"/>
  <c r="L180" i="20"/>
  <c r="L181" i="20"/>
  <c r="L182" i="20"/>
  <c r="L183" i="20"/>
  <c r="L184" i="20"/>
  <c r="L185" i="20"/>
  <c r="L186" i="20"/>
  <c r="L187" i="20"/>
  <c r="L188" i="20"/>
  <c r="L189" i="20"/>
  <c r="L190" i="20"/>
  <c r="L191" i="20"/>
  <c r="L192" i="20"/>
  <c r="L17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2" i="20"/>
  <c r="L103" i="20"/>
  <c r="L104" i="20"/>
  <c r="L105" i="20"/>
  <c r="L106" i="20"/>
  <c r="L107" i="20"/>
  <c r="L108" i="20"/>
  <c r="L109" i="20"/>
  <c r="L110" i="20"/>
  <c r="L111" i="20"/>
  <c r="L112" i="20"/>
  <c r="L113" i="20"/>
  <c r="L114" i="20"/>
  <c r="L115" i="20"/>
  <c r="L116" i="20"/>
  <c r="L117" i="20"/>
  <c r="L118" i="20"/>
  <c r="L119" i="20"/>
  <c r="L120" i="20"/>
  <c r="L121" i="20"/>
  <c r="L122" i="20"/>
  <c r="L123" i="20"/>
  <c r="L124" i="20"/>
  <c r="L125" i="20"/>
  <c r="L126" i="20"/>
  <c r="L127" i="20"/>
  <c r="L128" i="20"/>
  <c r="L129" i="20"/>
  <c r="L130" i="20"/>
  <c r="L131" i="20"/>
  <c r="L132" i="20"/>
  <c r="L133" i="20"/>
  <c r="L134" i="20"/>
  <c r="L135" i="20"/>
  <c r="L136" i="20"/>
  <c r="L137" i="20"/>
  <c r="L138" i="20"/>
  <c r="L139" i="20"/>
  <c r="L140" i="20"/>
  <c r="L141" i="20"/>
  <c r="L142" i="20"/>
  <c r="L143" i="20"/>
  <c r="L144" i="20"/>
  <c r="L145" i="20"/>
  <c r="L146" i="20"/>
  <c r="L147" i="20"/>
  <c r="L148" i="20"/>
  <c r="L149" i="20"/>
  <c r="L150" i="20"/>
  <c r="L151" i="20"/>
  <c r="L152" i="20"/>
  <c r="L153" i="20"/>
  <c r="L154" i="20"/>
  <c r="L155" i="20"/>
  <c r="L156" i="20"/>
  <c r="L157" i="20"/>
  <c r="L158" i="20"/>
  <c r="L159" i="20"/>
  <c r="L160" i="20"/>
  <c r="L161" i="20"/>
  <c r="L162" i="20"/>
  <c r="L163" i="20"/>
  <c r="L164" i="20"/>
  <c r="L165" i="20"/>
  <c r="L166" i="20"/>
  <c r="L167" i="20"/>
  <c r="L168" i="20"/>
  <c r="L169" i="20"/>
  <c r="L12" i="20"/>
  <c r="J317" i="20"/>
  <c r="J292" i="20"/>
  <c r="J212" i="20"/>
  <c r="J170" i="20"/>
  <c r="L167" i="19"/>
  <c r="L172" i="19"/>
  <c r="L184" i="19"/>
  <c r="L192" i="19"/>
  <c r="L197" i="19"/>
  <c r="L210" i="19"/>
  <c r="L217" i="19"/>
  <c r="L220" i="19"/>
  <c r="L226" i="19"/>
  <c r="L229" i="19"/>
  <c r="L235" i="19"/>
  <c r="L238" i="19"/>
  <c r="L241" i="19"/>
  <c r="L245" i="19"/>
  <c r="L250" i="19"/>
  <c r="L253" i="19"/>
  <c r="L262" i="19"/>
  <c r="L265" i="19"/>
  <c r="L269" i="19"/>
  <c r="L274" i="19"/>
  <c r="L277" i="19"/>
  <c r="L287" i="19"/>
  <c r="L290" i="19"/>
  <c r="L294" i="19"/>
  <c r="L297" i="19"/>
  <c r="L302" i="19"/>
  <c r="L305" i="19"/>
  <c r="L308" i="19"/>
  <c r="L311" i="19"/>
  <c r="L315" i="19"/>
  <c r="L319" i="19"/>
  <c r="L323" i="19"/>
  <c r="L326" i="19"/>
  <c r="L335" i="19"/>
  <c r="L338" i="19"/>
  <c r="M337" i="19"/>
  <c r="M338" i="19" s="1"/>
  <c r="M329" i="19"/>
  <c r="M330" i="19"/>
  <c r="M331" i="19"/>
  <c r="M332" i="19"/>
  <c r="M333" i="19"/>
  <c r="M334" i="19"/>
  <c r="M328" i="19"/>
  <c r="M325" i="19"/>
  <c r="M326" i="19" s="1"/>
  <c r="M322" i="19"/>
  <c r="M321" i="19"/>
  <c r="M318" i="19"/>
  <c r="M317" i="19"/>
  <c r="M314" i="19"/>
  <c r="M313" i="19"/>
  <c r="M310" i="19"/>
  <c r="M311" i="19" s="1"/>
  <c r="M307" i="19"/>
  <c r="M308" i="19" s="1"/>
  <c r="M304" i="19"/>
  <c r="M305" i="19" s="1"/>
  <c r="M300" i="19"/>
  <c r="M301" i="19"/>
  <c r="M299" i="19"/>
  <c r="M296" i="19"/>
  <c r="M297" i="19" s="1"/>
  <c r="M293" i="19"/>
  <c r="M292" i="19"/>
  <c r="M289" i="19"/>
  <c r="M290" i="19" s="1"/>
  <c r="M280" i="19"/>
  <c r="M281" i="19"/>
  <c r="M282" i="19"/>
  <c r="M283" i="19"/>
  <c r="M284" i="19"/>
  <c r="M285" i="19"/>
  <c r="M286" i="19"/>
  <c r="M279" i="19"/>
  <c r="M276" i="19"/>
  <c r="M277" i="19" s="1"/>
  <c r="M272" i="19"/>
  <c r="M273" i="19"/>
  <c r="M271" i="19"/>
  <c r="M268" i="19"/>
  <c r="M267" i="19"/>
  <c r="M264" i="19"/>
  <c r="M265" i="19" s="1"/>
  <c r="M256" i="19"/>
  <c r="M257" i="19"/>
  <c r="M258" i="19"/>
  <c r="M259" i="19"/>
  <c r="M260" i="19"/>
  <c r="M261" i="19"/>
  <c r="M255" i="19"/>
  <c r="M252" i="19"/>
  <c r="M253" i="19" s="1"/>
  <c r="M249" i="19"/>
  <c r="M248" i="19"/>
  <c r="M247" i="19"/>
  <c r="M244" i="19"/>
  <c r="M243" i="19"/>
  <c r="M240" i="19"/>
  <c r="M241" i="19" s="1"/>
  <c r="M237" i="19"/>
  <c r="M238" i="19" s="1"/>
  <c r="M232" i="19"/>
  <c r="M233" i="19"/>
  <c r="M234" i="19"/>
  <c r="M231" i="19"/>
  <c r="M228" i="19"/>
  <c r="M229" i="19" s="1"/>
  <c r="M223" i="19"/>
  <c r="M224" i="19"/>
  <c r="M225" i="19"/>
  <c r="M222" i="19"/>
  <c r="M219" i="19"/>
  <c r="M220" i="19" s="1"/>
  <c r="M213" i="19"/>
  <c r="M214" i="19"/>
  <c r="M215" i="19"/>
  <c r="M216" i="19"/>
  <c r="M212" i="19"/>
  <c r="M200" i="19"/>
  <c r="M201" i="19"/>
  <c r="M202" i="19"/>
  <c r="M203" i="19"/>
  <c r="M204" i="19"/>
  <c r="M205" i="19"/>
  <c r="M206" i="19"/>
  <c r="M207" i="19"/>
  <c r="M208" i="19"/>
  <c r="M209" i="19"/>
  <c r="M199" i="19"/>
  <c r="M196" i="19"/>
  <c r="M195" i="19"/>
  <c r="M194" i="19"/>
  <c r="M187" i="19"/>
  <c r="M188" i="19"/>
  <c r="M189" i="19"/>
  <c r="M190" i="19"/>
  <c r="M191" i="19"/>
  <c r="M186" i="19"/>
  <c r="M183" i="19"/>
  <c r="M182" i="19"/>
  <c r="M181" i="19"/>
  <c r="M175" i="19"/>
  <c r="M176" i="19"/>
  <c r="M177" i="19"/>
  <c r="M178" i="19"/>
  <c r="M171" i="19"/>
  <c r="M169" i="19"/>
  <c r="M170" i="19"/>
  <c r="M163" i="19"/>
  <c r="M164" i="19"/>
  <c r="M165" i="19"/>
  <c r="M166" i="19"/>
  <c r="M16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M111" i="19"/>
  <c r="M112" i="19"/>
  <c r="M113" i="19"/>
  <c r="M114" i="19"/>
  <c r="M115" i="19"/>
  <c r="M116" i="19"/>
  <c r="M117" i="19"/>
  <c r="M118" i="19"/>
  <c r="M119" i="19"/>
  <c r="M120" i="19"/>
  <c r="M121" i="19"/>
  <c r="M122" i="19"/>
  <c r="M123" i="19"/>
  <c r="M124" i="19"/>
  <c r="M125" i="19"/>
  <c r="M126" i="19"/>
  <c r="M127" i="19"/>
  <c r="M128" i="19"/>
  <c r="M129" i="19"/>
  <c r="M130" i="19"/>
  <c r="M131" i="19"/>
  <c r="M132" i="19"/>
  <c r="M133" i="19"/>
  <c r="M134" i="19"/>
  <c r="M135" i="19"/>
  <c r="M136" i="19"/>
  <c r="M137" i="19"/>
  <c r="M138" i="19"/>
  <c r="M139" i="19"/>
  <c r="M140" i="19"/>
  <c r="M141" i="19"/>
  <c r="M142" i="19"/>
  <c r="M143" i="19"/>
  <c r="M144" i="19"/>
  <c r="M145" i="19"/>
  <c r="M146" i="19"/>
  <c r="M147" i="19"/>
  <c r="M148" i="19"/>
  <c r="M149" i="19"/>
  <c r="M150" i="19"/>
  <c r="M151" i="19"/>
  <c r="M152" i="19"/>
  <c r="M153" i="19"/>
  <c r="M154" i="19"/>
  <c r="M155" i="19"/>
  <c r="M156" i="19"/>
  <c r="M157" i="19"/>
  <c r="M158" i="19"/>
  <c r="M159" i="19"/>
  <c r="M12" i="19"/>
  <c r="K160" i="19"/>
  <c r="K311" i="19"/>
  <c r="M335" i="19" l="1"/>
  <c r="L277" i="20"/>
  <c r="L212" i="20"/>
  <c r="L217" i="20"/>
  <c r="L250" i="20"/>
  <c r="L255" i="20"/>
  <c r="L265" i="20"/>
  <c r="L270" i="20"/>
  <c r="L296" i="20"/>
  <c r="L309" i="20"/>
  <c r="L317" i="20"/>
  <c r="L323" i="20"/>
  <c r="L327" i="20"/>
  <c r="L334" i="20"/>
  <c r="L338" i="20"/>
  <c r="L345" i="20"/>
  <c r="L349" i="20"/>
  <c r="L353" i="20"/>
  <c r="L357" i="20"/>
  <c r="L363" i="20"/>
  <c r="L367" i="20"/>
  <c r="L383" i="20"/>
  <c r="L193" i="20"/>
  <c r="L207" i="20"/>
  <c r="L227" i="20"/>
  <c r="L233" i="20"/>
  <c r="L292" i="20"/>
  <c r="L304" i="20"/>
  <c r="M167" i="19"/>
  <c r="M172" i="19"/>
  <c r="M235" i="19"/>
  <c r="M245" i="19"/>
  <c r="M250" i="19"/>
  <c r="M262" i="19"/>
  <c r="M269" i="19"/>
  <c r="M192" i="19"/>
  <c r="M302" i="19"/>
  <c r="M315" i="19"/>
  <c r="M319" i="19"/>
  <c r="M197" i="19"/>
  <c r="M184" i="19"/>
  <c r="M274" i="19"/>
  <c r="M287" i="19"/>
  <c r="M323" i="19"/>
  <c r="M217" i="19"/>
  <c r="M294" i="19"/>
  <c r="M210" i="19"/>
  <c r="M226" i="19"/>
  <c r="J330" i="20" l="1"/>
  <c r="J334" i="20"/>
  <c r="J338" i="20"/>
  <c r="J345" i="20"/>
  <c r="J341" i="20"/>
  <c r="J349" i="20"/>
  <c r="J353" i="20"/>
  <c r="J357" i="20"/>
  <c r="J363" i="20"/>
  <c r="J383" i="20"/>
  <c r="J207" i="20"/>
  <c r="I207" i="20"/>
  <c r="J160" i="19" l="1"/>
  <c r="I170" i="20" l="1"/>
  <c r="I383" i="20" l="1"/>
  <c r="I367" i="20"/>
  <c r="I363" i="20"/>
  <c r="I357" i="20"/>
  <c r="I353" i="20"/>
  <c r="I349" i="20"/>
  <c r="I345" i="20"/>
  <c r="I341" i="20"/>
  <c r="I338" i="20"/>
  <c r="I334" i="20"/>
  <c r="I330" i="20"/>
  <c r="I327" i="20"/>
  <c r="J327" i="20"/>
  <c r="I323" i="20"/>
  <c r="J323" i="20"/>
  <c r="I317" i="20"/>
  <c r="I312" i="20"/>
  <c r="J312" i="20"/>
  <c r="I309" i="20"/>
  <c r="J309" i="20"/>
  <c r="I304" i="20"/>
  <c r="J304" i="20"/>
  <c r="I296" i="20"/>
  <c r="J296" i="20"/>
  <c r="I292" i="20"/>
  <c r="H292" i="20"/>
  <c r="I277" i="20"/>
  <c r="J277" i="20"/>
  <c r="I273" i="20"/>
  <c r="J273" i="20"/>
  <c r="I270" i="20"/>
  <c r="J270" i="20"/>
  <c r="I265" i="20"/>
  <c r="J265" i="20"/>
  <c r="I261" i="20"/>
  <c r="J261" i="20"/>
  <c r="I258" i="20"/>
  <c r="J258" i="20"/>
  <c r="I255" i="20"/>
  <c r="J255" i="20"/>
  <c r="I250" i="20"/>
  <c r="J250" i="20"/>
  <c r="I236" i="20"/>
  <c r="J236" i="20"/>
  <c r="I233" i="20"/>
  <c r="J233" i="20"/>
  <c r="I227" i="20"/>
  <c r="J227" i="20"/>
  <c r="I217" i="20"/>
  <c r="J217" i="20"/>
  <c r="I212" i="20"/>
  <c r="I193" i="20"/>
  <c r="H170" i="20"/>
  <c r="H383" i="20"/>
  <c r="G383" i="20"/>
  <c r="H367" i="20"/>
  <c r="G367" i="20"/>
  <c r="H363" i="20"/>
  <c r="G363" i="20"/>
  <c r="H357" i="20"/>
  <c r="G357" i="20"/>
  <c r="H353" i="20"/>
  <c r="G353" i="20"/>
  <c r="H349" i="20"/>
  <c r="G349" i="20"/>
  <c r="H345" i="20"/>
  <c r="G345" i="20"/>
  <c r="H341" i="20"/>
  <c r="G341" i="20"/>
  <c r="H338" i="20"/>
  <c r="G338" i="20"/>
  <c r="H334" i="20"/>
  <c r="G334" i="20"/>
  <c r="H330" i="20"/>
  <c r="G330" i="20"/>
  <c r="H327" i="20"/>
  <c r="G327" i="20"/>
  <c r="H323" i="20"/>
  <c r="G323" i="20"/>
  <c r="H317" i="20"/>
  <c r="G317" i="20"/>
  <c r="H312" i="20"/>
  <c r="G312" i="20"/>
  <c r="H309" i="20"/>
  <c r="G309" i="20"/>
  <c r="H304" i="20"/>
  <c r="G304" i="20"/>
  <c r="H296" i="20"/>
  <c r="G296" i="20"/>
  <c r="G292" i="20"/>
  <c r="H277" i="20"/>
  <c r="G277" i="20"/>
  <c r="H273" i="20"/>
  <c r="G273" i="20"/>
  <c r="H270" i="20"/>
  <c r="G270" i="20"/>
  <c r="H265" i="20"/>
  <c r="G265" i="20"/>
  <c r="H261" i="20"/>
  <c r="G261" i="20"/>
  <c r="H258" i="20"/>
  <c r="G258" i="20"/>
  <c r="H255" i="20"/>
  <c r="G255" i="20"/>
  <c r="H250" i="20"/>
  <c r="G250" i="20"/>
  <c r="H236" i="20"/>
  <c r="G236" i="20"/>
  <c r="H233" i="20"/>
  <c r="G233" i="20"/>
  <c r="H227" i="20"/>
  <c r="G227" i="20"/>
  <c r="H217" i="20"/>
  <c r="G217" i="20"/>
  <c r="H212" i="20"/>
  <c r="G212" i="20"/>
  <c r="H207" i="20"/>
  <c r="G207" i="20"/>
  <c r="H193" i="20"/>
  <c r="G193" i="20"/>
  <c r="G170" i="20"/>
  <c r="I10" i="20" l="1"/>
  <c r="H10" i="20"/>
  <c r="G10" i="20"/>
  <c r="J192" i="19"/>
  <c r="K192" i="19"/>
  <c r="J184" i="19"/>
  <c r="K184" i="19"/>
  <c r="J179" i="19"/>
  <c r="K179" i="19"/>
  <c r="J172" i="19"/>
  <c r="J338" i="19"/>
  <c r="K338" i="19"/>
  <c r="J335" i="19"/>
  <c r="K335" i="19"/>
  <c r="J326" i="19"/>
  <c r="K326" i="19"/>
  <c r="J323" i="19"/>
  <c r="K323" i="19"/>
  <c r="J319" i="19"/>
  <c r="K319" i="19"/>
  <c r="J315" i="19"/>
  <c r="K315" i="19"/>
  <c r="J311" i="19"/>
  <c r="J308" i="19"/>
  <c r="K308" i="19"/>
  <c r="J305" i="19"/>
  <c r="K305" i="19"/>
  <c r="J302" i="19"/>
  <c r="K302" i="19"/>
  <c r="J297" i="19"/>
  <c r="K297" i="19"/>
  <c r="J294" i="19"/>
  <c r="K294" i="19"/>
  <c r="J290" i="19"/>
  <c r="K290" i="19"/>
  <c r="J287" i="19"/>
  <c r="K287" i="19"/>
  <c r="J277" i="19"/>
  <c r="K277" i="19"/>
  <c r="J274" i="19"/>
  <c r="J269" i="19"/>
  <c r="K269" i="19"/>
  <c r="J265" i="19"/>
  <c r="K265" i="19"/>
  <c r="J262" i="19"/>
  <c r="J253" i="19"/>
  <c r="K253" i="19"/>
  <c r="J250" i="19"/>
  <c r="J245" i="19"/>
  <c r="K245" i="19"/>
  <c r="J241" i="19"/>
  <c r="J238" i="19"/>
  <c r="K238" i="19"/>
  <c r="J235" i="19"/>
  <c r="K235" i="19"/>
  <c r="J229" i="19"/>
  <c r="K229" i="19"/>
  <c r="J226" i="19"/>
  <c r="K226" i="19"/>
  <c r="J220" i="19"/>
  <c r="K220" i="19"/>
  <c r="J210" i="19"/>
  <c r="J217" i="19"/>
  <c r="J197" i="19"/>
  <c r="K197" i="19"/>
  <c r="J167" i="19"/>
  <c r="H338" i="19"/>
  <c r="G338" i="19"/>
  <c r="I337" i="19"/>
  <c r="I338" i="19" s="1"/>
  <c r="H335" i="19"/>
  <c r="G335" i="19"/>
  <c r="I334" i="19"/>
  <c r="I333" i="19"/>
  <c r="I332" i="19"/>
  <c r="I331" i="19"/>
  <c r="I330" i="19"/>
  <c r="I329" i="19"/>
  <c r="I328" i="19"/>
  <c r="H326" i="19"/>
  <c r="G326" i="19"/>
  <c r="I325" i="19"/>
  <c r="I326" i="19" s="1"/>
  <c r="H323" i="19"/>
  <c r="G323" i="19"/>
  <c r="I322" i="19"/>
  <c r="I321" i="19"/>
  <c r="H319" i="19"/>
  <c r="G319" i="19"/>
  <c r="I318" i="19"/>
  <c r="I317" i="19"/>
  <c r="I315" i="19"/>
  <c r="H315" i="19"/>
  <c r="G315" i="19"/>
  <c r="H311" i="19"/>
  <c r="G311" i="19"/>
  <c r="I310" i="19"/>
  <c r="H308" i="19"/>
  <c r="G308" i="19"/>
  <c r="I307" i="19"/>
  <c r="H305" i="19"/>
  <c r="G305" i="19"/>
  <c r="I304" i="19"/>
  <c r="I305" i="19" s="1"/>
  <c r="H302" i="19"/>
  <c r="G302" i="19"/>
  <c r="I301" i="19"/>
  <c r="I300" i="19"/>
  <c r="I299" i="19"/>
  <c r="H297" i="19"/>
  <c r="G297" i="19"/>
  <c r="I296" i="19"/>
  <c r="I297" i="19" s="1"/>
  <c r="H294" i="19"/>
  <c r="G294" i="19"/>
  <c r="I293" i="19"/>
  <c r="I292" i="19"/>
  <c r="H290" i="19"/>
  <c r="G290" i="19"/>
  <c r="I289" i="19"/>
  <c r="I290" i="19" s="1"/>
  <c r="H287" i="19"/>
  <c r="G287" i="19"/>
  <c r="I286" i="19"/>
  <c r="I285" i="19"/>
  <c r="I284" i="19"/>
  <c r="I283" i="19"/>
  <c r="I282" i="19"/>
  <c r="I281" i="19"/>
  <c r="H277" i="19"/>
  <c r="G277" i="19"/>
  <c r="I277" i="19"/>
  <c r="H274" i="19"/>
  <c r="G274" i="19"/>
  <c r="I273" i="19"/>
  <c r="I271" i="19"/>
  <c r="H269" i="19"/>
  <c r="G269" i="19"/>
  <c r="I268" i="19"/>
  <c r="I267" i="19"/>
  <c r="H265" i="19"/>
  <c r="G265" i="19"/>
  <c r="I264" i="19"/>
  <c r="I265" i="19" s="1"/>
  <c r="H262" i="19"/>
  <c r="G262" i="19"/>
  <c r="I261" i="19"/>
  <c r="I260" i="19"/>
  <c r="I259" i="19"/>
  <c r="I258" i="19"/>
  <c r="I257" i="19"/>
  <c r="I256" i="19"/>
  <c r="I255" i="19"/>
  <c r="H253" i="19"/>
  <c r="G253" i="19"/>
  <c r="I252" i="19"/>
  <c r="I253" i="19" s="1"/>
  <c r="H250" i="19"/>
  <c r="G250" i="19"/>
  <c r="I249" i="19"/>
  <c r="I248" i="19"/>
  <c r="I247" i="19"/>
  <c r="H245" i="19"/>
  <c r="G245" i="19"/>
  <c r="I244" i="19"/>
  <c r="I243" i="19"/>
  <c r="H241" i="19"/>
  <c r="G241" i="19"/>
  <c r="I240" i="19"/>
  <c r="I241" i="19" s="1"/>
  <c r="H238" i="19"/>
  <c r="G238" i="19"/>
  <c r="I237" i="19"/>
  <c r="I238" i="19" s="1"/>
  <c r="H235" i="19"/>
  <c r="G235" i="19"/>
  <c r="I234" i="19"/>
  <c r="I233" i="19"/>
  <c r="I232" i="19"/>
  <c r="I231" i="19"/>
  <c r="H229" i="19"/>
  <c r="G229" i="19"/>
  <c r="I228" i="19"/>
  <c r="I229" i="19" s="1"/>
  <c r="I226" i="19"/>
  <c r="H226" i="19"/>
  <c r="G226" i="19"/>
  <c r="H220" i="19"/>
  <c r="G220" i="19"/>
  <c r="I219" i="19"/>
  <c r="I220" i="19" s="1"/>
  <c r="H217" i="19"/>
  <c r="G217" i="19"/>
  <c r="I216" i="19"/>
  <c r="I215" i="19"/>
  <c r="I214" i="19"/>
  <c r="I213" i="19"/>
  <c r="I212" i="19"/>
  <c r="I210" i="19"/>
  <c r="H210" i="19"/>
  <c r="G210" i="19"/>
  <c r="H197" i="19"/>
  <c r="G197" i="19"/>
  <c r="I196" i="19"/>
  <c r="I195" i="19"/>
  <c r="I194" i="19"/>
  <c r="H192" i="19"/>
  <c r="G192" i="19"/>
  <c r="I190" i="19"/>
  <c r="I189" i="19"/>
  <c r="I188" i="19"/>
  <c r="I187" i="19"/>
  <c r="I186" i="19"/>
  <c r="H184" i="19"/>
  <c r="G184" i="19"/>
  <c r="I183" i="19"/>
  <c r="I182" i="19"/>
  <c r="I181" i="19"/>
  <c r="H179" i="19"/>
  <c r="G179" i="19"/>
  <c r="I177" i="19"/>
  <c r="I176" i="19"/>
  <c r="I175" i="19"/>
  <c r="I174" i="19"/>
  <c r="H172" i="19"/>
  <c r="G172" i="19"/>
  <c r="I171" i="19"/>
  <c r="I170" i="19"/>
  <c r="I169" i="19"/>
  <c r="H167" i="19"/>
  <c r="G167" i="19"/>
  <c r="I166" i="19"/>
  <c r="I165" i="19"/>
  <c r="I164" i="19"/>
  <c r="I163" i="19"/>
  <c r="I162" i="19"/>
  <c r="I160" i="19"/>
  <c r="H160" i="19"/>
  <c r="G160" i="19"/>
  <c r="I274" i="19" l="1"/>
  <c r="J10" i="19"/>
  <c r="I167" i="19"/>
  <c r="I335" i="19"/>
  <c r="G10" i="19"/>
  <c r="I179" i="19"/>
  <c r="I250" i="19"/>
  <c r="I262" i="19"/>
  <c r="I197" i="19"/>
  <c r="I217" i="19"/>
  <c r="I235" i="19"/>
  <c r="H10" i="19"/>
  <c r="I184" i="19"/>
  <c r="I269" i="19"/>
  <c r="I308" i="19"/>
  <c r="I311" i="19"/>
  <c r="I323" i="19"/>
  <c r="I172" i="19"/>
  <c r="I192" i="19"/>
  <c r="I245" i="19"/>
  <c r="I287" i="19"/>
  <c r="I294" i="19"/>
  <c r="I302" i="19"/>
  <c r="I319" i="19"/>
  <c r="I171" i="15"/>
  <c r="J170" i="15"/>
  <c r="H171" i="15"/>
  <c r="I389" i="15"/>
  <c r="H389" i="15"/>
  <c r="J388" i="15"/>
  <c r="I10" i="19" l="1"/>
  <c r="H359" i="15" l="1"/>
  <c r="J193" i="15"/>
  <c r="H194" i="15"/>
  <c r="J166" i="15"/>
  <c r="J167" i="15"/>
  <c r="J168" i="15"/>
  <c r="J169" i="15"/>
  <c r="K165" i="18"/>
  <c r="K166" i="18"/>
  <c r="I167" i="18"/>
  <c r="J190" i="15" l="1"/>
  <c r="J376" i="15" l="1"/>
  <c r="J377" i="15"/>
  <c r="J378" i="15"/>
  <c r="J379" i="15"/>
  <c r="J380" i="15"/>
  <c r="J381" i="15"/>
  <c r="J382" i="15"/>
  <c r="J383" i="15"/>
  <c r="J384" i="15"/>
  <c r="J385" i="15"/>
  <c r="J386" i="15"/>
  <c r="J387" i="15"/>
  <c r="J375" i="15"/>
  <c r="J372" i="15"/>
  <c r="J371" i="15"/>
  <c r="J366" i="15"/>
  <c r="J367" i="15"/>
  <c r="J368" i="15"/>
  <c r="J365" i="15"/>
  <c r="J362" i="15"/>
  <c r="J361" i="15"/>
  <c r="J357" i="15"/>
  <c r="J353" i="15"/>
  <c r="J354" i="15"/>
  <c r="J350" i="15"/>
  <c r="J349" i="15"/>
  <c r="J346" i="15"/>
  <c r="J347" i="15" s="1"/>
  <c r="J343" i="15"/>
  <c r="J342" i="15"/>
  <c r="J339" i="15"/>
  <c r="J338" i="15"/>
  <c r="J335" i="15"/>
  <c r="J336" i="15" s="1"/>
  <c r="J332" i="15"/>
  <c r="J331" i="15"/>
  <c r="J326" i="15"/>
  <c r="J327" i="15"/>
  <c r="J328" i="15"/>
  <c r="J325" i="15"/>
  <c r="J322" i="15"/>
  <c r="J321" i="15"/>
  <c r="J318" i="15"/>
  <c r="J319" i="15" s="1"/>
  <c r="J315" i="15"/>
  <c r="J314" i="15"/>
  <c r="J313" i="15"/>
  <c r="J306" i="15"/>
  <c r="J307" i="15"/>
  <c r="J308" i="15"/>
  <c r="J309" i="15"/>
  <c r="J310" i="15"/>
  <c r="J305" i="15"/>
  <c r="J302" i="15"/>
  <c r="J301" i="15"/>
  <c r="J292" i="15"/>
  <c r="J293" i="15"/>
  <c r="J294" i="15"/>
  <c r="J295" i="15"/>
  <c r="J296" i="15"/>
  <c r="J297" i="15"/>
  <c r="J298" i="15"/>
  <c r="J291" i="15"/>
  <c r="J288" i="15"/>
  <c r="J289" i="15" s="1"/>
  <c r="J285" i="15"/>
  <c r="J284" i="15"/>
  <c r="J281" i="15"/>
  <c r="J282" i="15" s="1"/>
  <c r="J278" i="15"/>
  <c r="J277" i="15"/>
  <c r="J273" i="15"/>
  <c r="J272" i="15"/>
  <c r="J276" i="15"/>
  <c r="J269" i="15"/>
  <c r="J270" i="15" s="1"/>
  <c r="J266" i="15"/>
  <c r="J267" i="15" s="1"/>
  <c r="J257" i="15"/>
  <c r="J258" i="15"/>
  <c r="J259" i="15"/>
  <c r="J260" i="15"/>
  <c r="J261" i="15"/>
  <c r="J262" i="15"/>
  <c r="J263" i="15"/>
  <c r="J256" i="15"/>
  <c r="J253" i="15"/>
  <c r="J252" i="15"/>
  <c r="J251" i="15"/>
  <c r="J238" i="15"/>
  <c r="J239" i="15"/>
  <c r="J240" i="15"/>
  <c r="J241" i="15"/>
  <c r="J242" i="15"/>
  <c r="J243" i="15"/>
  <c r="J244" i="15"/>
  <c r="J245" i="15"/>
  <c r="J246" i="15"/>
  <c r="J247" i="15"/>
  <c r="J248" i="15"/>
  <c r="J237" i="15"/>
  <c r="J234" i="15"/>
  <c r="J235" i="15" s="1"/>
  <c r="J231" i="15"/>
  <c r="J230" i="15"/>
  <c r="J229" i="15"/>
  <c r="J228" i="15"/>
  <c r="J218" i="15"/>
  <c r="J219" i="15"/>
  <c r="J220" i="15"/>
  <c r="J221" i="15"/>
  <c r="J222" i="15"/>
  <c r="J223" i="15"/>
  <c r="J224" i="15"/>
  <c r="J225" i="15"/>
  <c r="J217" i="15"/>
  <c r="J214" i="15"/>
  <c r="J213" i="15"/>
  <c r="J212" i="15"/>
  <c r="J209" i="15"/>
  <c r="J208" i="15"/>
  <c r="J197" i="15"/>
  <c r="J198" i="15"/>
  <c r="J199" i="15"/>
  <c r="J200" i="15"/>
  <c r="J201" i="15"/>
  <c r="J202" i="15"/>
  <c r="J203" i="15"/>
  <c r="J204" i="15"/>
  <c r="J205" i="15"/>
  <c r="J196" i="15"/>
  <c r="J174" i="15"/>
  <c r="J175" i="15"/>
  <c r="J176" i="15"/>
  <c r="J177" i="15"/>
  <c r="J179" i="15"/>
  <c r="J180" i="15"/>
  <c r="J181" i="15"/>
  <c r="J182" i="15"/>
  <c r="J183" i="15"/>
  <c r="J184" i="15"/>
  <c r="J185" i="15"/>
  <c r="J186" i="15"/>
  <c r="J187" i="15"/>
  <c r="J188" i="15"/>
  <c r="J189" i="15"/>
  <c r="J191" i="15"/>
  <c r="J192" i="15"/>
  <c r="J173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5" i="15"/>
  <c r="J96" i="15"/>
  <c r="J97" i="15"/>
  <c r="J99" i="15"/>
  <c r="J100" i="15"/>
  <c r="J101" i="15"/>
  <c r="J103" i="15"/>
  <c r="J104" i="15"/>
  <c r="J106" i="15"/>
  <c r="J107" i="15"/>
  <c r="J108" i="15"/>
  <c r="J109" i="15"/>
  <c r="J110" i="15"/>
  <c r="J111" i="15"/>
  <c r="J112" i="15"/>
  <c r="J113" i="15"/>
  <c r="J114" i="15"/>
  <c r="J115" i="15"/>
  <c r="J116" i="15"/>
  <c r="J117" i="15"/>
  <c r="J118" i="15"/>
  <c r="J119" i="15"/>
  <c r="J120" i="15"/>
  <c r="J121" i="15"/>
  <c r="J122" i="15"/>
  <c r="J123" i="15"/>
  <c r="J124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48" i="15"/>
  <c r="J149" i="15"/>
  <c r="J150" i="15"/>
  <c r="J151" i="15"/>
  <c r="J152" i="15"/>
  <c r="J153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2" i="15"/>
  <c r="I373" i="15"/>
  <c r="H373" i="15"/>
  <c r="I369" i="15"/>
  <c r="I363" i="15"/>
  <c r="I355" i="15"/>
  <c r="H355" i="15"/>
  <c r="I351" i="15"/>
  <c r="I347" i="15"/>
  <c r="I344" i="15"/>
  <c r="I340" i="15"/>
  <c r="I336" i="15"/>
  <c r="I333" i="15"/>
  <c r="I329" i="15"/>
  <c r="H329" i="15"/>
  <c r="I323" i="15"/>
  <c r="H323" i="15"/>
  <c r="I319" i="15"/>
  <c r="I316" i="15"/>
  <c r="I311" i="15"/>
  <c r="I303" i="15"/>
  <c r="I299" i="15"/>
  <c r="H299" i="15"/>
  <c r="I289" i="15"/>
  <c r="I286" i="15"/>
  <c r="I282" i="15"/>
  <c r="I279" i="15"/>
  <c r="H279" i="15"/>
  <c r="I274" i="15"/>
  <c r="I270" i="15"/>
  <c r="I267" i="15"/>
  <c r="I264" i="15"/>
  <c r="I254" i="15"/>
  <c r="I249" i="15"/>
  <c r="I235" i="15"/>
  <c r="I232" i="15"/>
  <c r="H232" i="15"/>
  <c r="I226" i="15"/>
  <c r="I215" i="15"/>
  <c r="I210" i="15"/>
  <c r="I206" i="15"/>
  <c r="K218" i="18"/>
  <c r="K333" i="18"/>
  <c r="K332" i="18"/>
  <c r="K294" i="18"/>
  <c r="K293" i="18"/>
  <c r="K290" i="18"/>
  <c r="K285" i="18"/>
  <c r="K233" i="18"/>
  <c r="K234" i="18"/>
  <c r="K235" i="18"/>
  <c r="K232" i="18"/>
  <c r="K210" i="18"/>
  <c r="K211" i="18"/>
  <c r="K212" i="18"/>
  <c r="K213" i="18"/>
  <c r="K214" i="18"/>
  <c r="K215" i="18"/>
  <c r="K216" i="18"/>
  <c r="K219" i="18"/>
  <c r="K209" i="18"/>
  <c r="K200" i="18"/>
  <c r="K187" i="18"/>
  <c r="K164" i="18"/>
  <c r="J359" i="18"/>
  <c r="J346" i="18"/>
  <c r="J343" i="18"/>
  <c r="J338" i="18"/>
  <c r="J334" i="18"/>
  <c r="J330" i="18"/>
  <c r="J326" i="18"/>
  <c r="J323" i="18"/>
  <c r="J311" i="18"/>
  <c r="J308" i="18"/>
  <c r="J304" i="18"/>
  <c r="J291" i="18"/>
  <c r="J287" i="18"/>
  <c r="J282" i="18"/>
  <c r="J278" i="18"/>
  <c r="J275" i="18"/>
  <c r="J266" i="18"/>
  <c r="J263" i="18"/>
  <c r="J256" i="18"/>
  <c r="J252" i="18"/>
  <c r="J249" i="18"/>
  <c r="J246" i="18"/>
  <c r="J239" i="18"/>
  <c r="J236" i="18"/>
  <c r="J230" i="18"/>
  <c r="J227" i="18"/>
  <c r="I220" i="18"/>
  <c r="J207" i="18"/>
  <c r="J193" i="18"/>
  <c r="J181" i="18"/>
  <c r="J17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K111" i="18"/>
  <c r="K112" i="18"/>
  <c r="K113" i="18"/>
  <c r="K114" i="18"/>
  <c r="K115" i="18"/>
  <c r="K116" i="18"/>
  <c r="K117" i="18"/>
  <c r="K118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K142" i="18"/>
  <c r="K143" i="18"/>
  <c r="K144" i="18"/>
  <c r="K145" i="18"/>
  <c r="K146" i="18"/>
  <c r="K147" i="18"/>
  <c r="K148" i="18"/>
  <c r="K150" i="18"/>
  <c r="K151" i="18"/>
  <c r="K152" i="18"/>
  <c r="K153" i="18"/>
  <c r="K155" i="18"/>
  <c r="K156" i="18"/>
  <c r="K157" i="18"/>
  <c r="K158" i="18"/>
  <c r="K159" i="18"/>
  <c r="K160" i="18"/>
  <c r="K161" i="18"/>
  <c r="K162" i="18"/>
  <c r="K163" i="18"/>
  <c r="J389" i="15" l="1"/>
  <c r="J355" i="15"/>
  <c r="J323" i="15"/>
  <c r="J373" i="15"/>
  <c r="I236" i="18" l="1"/>
  <c r="I289" i="18"/>
  <c r="I334" i="18"/>
  <c r="I358" i="18"/>
  <c r="I355" i="18"/>
  <c r="I354" i="18"/>
  <c r="K354" i="18" s="1"/>
  <c r="I353" i="18"/>
  <c r="K353" i="18" s="1"/>
  <c r="I352" i="18"/>
  <c r="K352" i="18" s="1"/>
  <c r="I351" i="18"/>
  <c r="K351" i="18" s="1"/>
  <c r="I350" i="18"/>
  <c r="K350" i="18" s="1"/>
  <c r="I349" i="18"/>
  <c r="K349" i="18" s="1"/>
  <c r="I348" i="18"/>
  <c r="I345" i="18"/>
  <c r="I342" i="18"/>
  <c r="K342" i="18" s="1"/>
  <c r="I341" i="18"/>
  <c r="K341" i="18" s="1"/>
  <c r="I340" i="18"/>
  <c r="K340" i="18" s="1"/>
  <c r="I337" i="18"/>
  <c r="K337" i="18" s="1"/>
  <c r="I336" i="18"/>
  <c r="I329" i="18"/>
  <c r="K329" i="18" s="1"/>
  <c r="I328" i="18"/>
  <c r="I325" i="18"/>
  <c r="I322" i="18"/>
  <c r="K322" i="18" s="1"/>
  <c r="I321" i="18"/>
  <c r="K321" i="18" s="1"/>
  <c r="I318" i="18"/>
  <c r="I315" i="18"/>
  <c r="K315" i="18" s="1"/>
  <c r="I314" i="18"/>
  <c r="K314" i="18" s="1"/>
  <c r="I313" i="18"/>
  <c r="K313" i="18" s="1"/>
  <c r="I310" i="18"/>
  <c r="I307" i="18"/>
  <c r="K307" i="18" s="1"/>
  <c r="I306" i="18"/>
  <c r="I303" i="18"/>
  <c r="I300" i="18"/>
  <c r="K300" i="18" s="1"/>
  <c r="I299" i="18"/>
  <c r="K299" i="18" s="1"/>
  <c r="I298" i="18"/>
  <c r="K298" i="18" s="1"/>
  <c r="I297" i="18"/>
  <c r="K297" i="18" s="1"/>
  <c r="I296" i="18"/>
  <c r="K296" i="18" s="1"/>
  <c r="I295" i="18"/>
  <c r="I286" i="18"/>
  <c r="K286" i="18" s="1"/>
  <c r="I284" i="18"/>
  <c r="K284" i="18" s="1"/>
  <c r="I281" i="18"/>
  <c r="K281" i="18" s="1"/>
  <c r="I280" i="18"/>
  <c r="K280" i="18" s="1"/>
  <c r="I277" i="18"/>
  <c r="I274" i="18"/>
  <c r="K274" i="18" s="1"/>
  <c r="I273" i="18"/>
  <c r="K273" i="18" s="1"/>
  <c r="I272" i="18"/>
  <c r="K272" i="18" s="1"/>
  <c r="I271" i="18"/>
  <c r="K271" i="18" s="1"/>
  <c r="I270" i="18"/>
  <c r="K270" i="18" s="1"/>
  <c r="I269" i="18"/>
  <c r="K269" i="18" s="1"/>
  <c r="I268" i="18"/>
  <c r="K268" i="18" s="1"/>
  <c r="I265" i="18"/>
  <c r="I262" i="18"/>
  <c r="K262" i="18" s="1"/>
  <c r="I261" i="18"/>
  <c r="K261" i="18" s="1"/>
  <c r="I260" i="18"/>
  <c r="K260" i="18" s="1"/>
  <c r="I259" i="18"/>
  <c r="K259" i="18" s="1"/>
  <c r="I258" i="18"/>
  <c r="K258" i="18" s="1"/>
  <c r="I255" i="18"/>
  <c r="K255" i="18" s="1"/>
  <c r="I254" i="18"/>
  <c r="K254" i="18" s="1"/>
  <c r="I251" i="18"/>
  <c r="I248" i="18"/>
  <c r="I245" i="18"/>
  <c r="K245" i="18" s="1"/>
  <c r="I244" i="18"/>
  <c r="K244" i="18" s="1"/>
  <c r="I243" i="18"/>
  <c r="K243" i="18" s="1"/>
  <c r="I242" i="18"/>
  <c r="K242" i="18" s="1"/>
  <c r="I241" i="18"/>
  <c r="I238" i="18"/>
  <c r="I229" i="18"/>
  <c r="I226" i="18"/>
  <c r="K226" i="18" s="1"/>
  <c r="I225" i="18"/>
  <c r="K225" i="18" s="1"/>
  <c r="I224" i="18"/>
  <c r="K224" i="18" s="1"/>
  <c r="I223" i="18"/>
  <c r="K223" i="18" s="1"/>
  <c r="I206" i="18"/>
  <c r="K206" i="18" s="1"/>
  <c r="I205" i="18"/>
  <c r="K205" i="18" s="1"/>
  <c r="I204" i="18"/>
  <c r="K204" i="18" s="1"/>
  <c r="I203" i="18"/>
  <c r="I199" i="18"/>
  <c r="I198" i="18"/>
  <c r="K198" i="18" s="1"/>
  <c r="I197" i="18"/>
  <c r="K197" i="18" s="1"/>
  <c r="I196" i="18"/>
  <c r="K196" i="18" s="1"/>
  <c r="I195" i="18"/>
  <c r="K195" i="18" s="1"/>
  <c r="I192" i="18"/>
  <c r="K192" i="18" s="1"/>
  <c r="I191" i="18"/>
  <c r="K191" i="18" s="1"/>
  <c r="I190" i="18"/>
  <c r="I186" i="18"/>
  <c r="I185" i="18"/>
  <c r="K185" i="18" s="1"/>
  <c r="I184" i="18"/>
  <c r="K184" i="18" s="1"/>
  <c r="I183" i="18"/>
  <c r="I180" i="18"/>
  <c r="K180" i="18" s="1"/>
  <c r="I179" i="18"/>
  <c r="K179" i="18" s="1"/>
  <c r="I178" i="18"/>
  <c r="K178" i="18" s="1"/>
  <c r="I175" i="18"/>
  <c r="K175" i="18" s="1"/>
  <c r="I174" i="18"/>
  <c r="K174" i="18" s="1"/>
  <c r="I173" i="18"/>
  <c r="K173" i="18" s="1"/>
  <c r="I172" i="18"/>
  <c r="K172" i="18" s="1"/>
  <c r="I171" i="18"/>
  <c r="K171" i="18" s="1"/>
  <c r="I170" i="18"/>
  <c r="K170" i="18" s="1"/>
  <c r="I169" i="18"/>
  <c r="K169" i="18" s="1"/>
  <c r="I222" i="18"/>
  <c r="K222" i="18" s="1"/>
  <c r="H167" i="18"/>
  <c r="I239" i="18" l="1"/>
  <c r="K238" i="18"/>
  <c r="K239" i="18" s="1"/>
  <c r="I249" i="18"/>
  <c r="K248" i="18"/>
  <c r="K249" i="18" s="1"/>
  <c r="I304" i="18"/>
  <c r="K303" i="18"/>
  <c r="K304" i="18" s="1"/>
  <c r="I326" i="18"/>
  <c r="K325" i="18"/>
  <c r="K326" i="18" s="1"/>
  <c r="I346" i="18"/>
  <c r="K345" i="18"/>
  <c r="K346" i="18" s="1"/>
  <c r="I188" i="18"/>
  <c r="K183" i="18"/>
  <c r="K190" i="18"/>
  <c r="K193" i="18" s="1"/>
  <c r="I207" i="18"/>
  <c r="K203" i="18"/>
  <c r="K207" i="18" s="1"/>
  <c r="I230" i="18"/>
  <c r="K229" i="18"/>
  <c r="K230" i="18" s="1"/>
  <c r="K241" i="18"/>
  <c r="K246" i="18" s="1"/>
  <c r="I252" i="18"/>
  <c r="K251" i="18"/>
  <c r="I266" i="18"/>
  <c r="K265" i="18"/>
  <c r="K266" i="18" s="1"/>
  <c r="I278" i="18"/>
  <c r="K277" i="18"/>
  <c r="K278" i="18" s="1"/>
  <c r="K306" i="18"/>
  <c r="K308" i="18" s="1"/>
  <c r="I311" i="18"/>
  <c r="K310" i="18"/>
  <c r="I319" i="18"/>
  <c r="K328" i="18"/>
  <c r="K330" i="18" s="1"/>
  <c r="K336" i="18"/>
  <c r="K338" i="18" s="1"/>
  <c r="I359" i="18"/>
  <c r="K358" i="18"/>
  <c r="K359" i="18" s="1"/>
  <c r="I291" i="18"/>
  <c r="K289" i="18"/>
  <c r="K343" i="18"/>
  <c r="I176" i="18"/>
  <c r="K176" i="18" s="1"/>
  <c r="K256" i="18"/>
  <c r="K282" i="18"/>
  <c r="K323" i="18"/>
  <c r="K252" i="18"/>
  <c r="K311" i="18"/>
  <c r="I227" i="18"/>
  <c r="I181" i="18"/>
  <c r="I201" i="18"/>
  <c r="I263" i="18"/>
  <c r="I275" i="18"/>
  <c r="I287" i="18"/>
  <c r="I316" i="18"/>
  <c r="I343" i="18"/>
  <c r="K227" i="18"/>
  <c r="K275" i="18"/>
  <c r="K181" i="18"/>
  <c r="K263" i="18"/>
  <c r="I193" i="18"/>
  <c r="I246" i="18"/>
  <c r="I356" i="18"/>
  <c r="I338" i="18"/>
  <c r="I330" i="18"/>
  <c r="I323" i="18"/>
  <c r="I308" i="18"/>
  <c r="I301" i="18"/>
  <c r="I282" i="18"/>
  <c r="I256" i="18"/>
  <c r="G171" i="15"/>
  <c r="G373" i="15" l="1"/>
  <c r="G389" i="15"/>
  <c r="G299" i="15"/>
  <c r="G227" i="18"/>
  <c r="G235" i="15"/>
  <c r="H235" i="15"/>
  <c r="G167" i="18" l="1"/>
  <c r="H359" i="18" l="1"/>
  <c r="G359" i="18"/>
  <c r="H356" i="18"/>
  <c r="G356" i="18"/>
  <c r="H346" i="18"/>
  <c r="G346" i="18"/>
  <c r="H343" i="18"/>
  <c r="G343" i="18"/>
  <c r="H338" i="18"/>
  <c r="G338" i="18"/>
  <c r="H334" i="18"/>
  <c r="G334" i="18"/>
  <c r="H330" i="18"/>
  <c r="G330" i="18"/>
  <c r="H326" i="18"/>
  <c r="G326" i="18"/>
  <c r="H323" i="18"/>
  <c r="G323" i="18"/>
  <c r="H319" i="18"/>
  <c r="G319" i="18"/>
  <c r="H316" i="18"/>
  <c r="G316" i="18"/>
  <c r="H311" i="18"/>
  <c r="G311" i="18"/>
  <c r="H308" i="18"/>
  <c r="G308" i="18"/>
  <c r="H304" i="18"/>
  <c r="G304" i="18"/>
  <c r="H301" i="18"/>
  <c r="G301" i="18"/>
  <c r="H291" i="18"/>
  <c r="G291" i="18"/>
  <c r="H287" i="18"/>
  <c r="G287" i="18"/>
  <c r="H282" i="18"/>
  <c r="G282" i="18"/>
  <c r="H278" i="18"/>
  <c r="G278" i="18"/>
  <c r="H275" i="18"/>
  <c r="G275" i="18"/>
  <c r="H266" i="18"/>
  <c r="G266" i="18"/>
  <c r="H263" i="18"/>
  <c r="G263" i="18"/>
  <c r="H256" i="18"/>
  <c r="G256" i="18"/>
  <c r="H252" i="18"/>
  <c r="G252" i="18"/>
  <c r="H249" i="18"/>
  <c r="G249" i="18"/>
  <c r="H246" i="18"/>
  <c r="G246" i="18"/>
  <c r="H239" i="18"/>
  <c r="G239" i="18"/>
  <c r="H236" i="18"/>
  <c r="G236" i="18"/>
  <c r="H230" i="18"/>
  <c r="G230" i="18"/>
  <c r="H220" i="18"/>
  <c r="G220" i="18"/>
  <c r="H207" i="18"/>
  <c r="G207" i="18"/>
  <c r="H201" i="18"/>
  <c r="G201" i="18"/>
  <c r="H193" i="18"/>
  <c r="G193" i="18"/>
  <c r="G188" i="18"/>
  <c r="H181" i="18"/>
  <c r="G181" i="18"/>
  <c r="H176" i="18"/>
  <c r="G176" i="18"/>
  <c r="G10" i="18" l="1"/>
  <c r="H254" i="15" l="1"/>
  <c r="G254" i="15"/>
  <c r="G279" i="15" l="1"/>
  <c r="J344" i="15" l="1"/>
  <c r="J340" i="15"/>
  <c r="H336" i="15"/>
  <c r="G336" i="15"/>
  <c r="J329" i="15"/>
  <c r="J279" i="15"/>
  <c r="J254" i="15"/>
  <c r="J249" i="15"/>
  <c r="H369" i="15"/>
  <c r="H363" i="15"/>
  <c r="H351" i="15"/>
  <c r="H347" i="15"/>
  <c r="H344" i="15"/>
  <c r="H340" i="15"/>
  <c r="H333" i="15"/>
  <c r="H319" i="15"/>
  <c r="H316" i="15"/>
  <c r="H311" i="15"/>
  <c r="H303" i="15"/>
  <c r="H286" i="15"/>
  <c r="H282" i="15"/>
  <c r="H274" i="15"/>
  <c r="H270" i="15"/>
  <c r="H267" i="15"/>
  <c r="H264" i="15"/>
  <c r="H249" i="15"/>
  <c r="H226" i="15"/>
  <c r="H215" i="15"/>
  <c r="H206" i="15"/>
  <c r="G194" i="15"/>
  <c r="G206" i="15"/>
  <c r="G210" i="15"/>
  <c r="G215" i="15"/>
  <c r="G226" i="15"/>
  <c r="G232" i="15"/>
  <c r="G249" i="15"/>
  <c r="G264" i="15"/>
  <c r="G267" i="15"/>
  <c r="G270" i="15"/>
  <c r="G274" i="15"/>
  <c r="G282" i="15"/>
  <c r="G286" i="15"/>
  <c r="G289" i="15"/>
  <c r="G303" i="15"/>
  <c r="G311" i="15"/>
  <c r="G316" i="15"/>
  <c r="G319" i="15"/>
  <c r="G323" i="15"/>
  <c r="G329" i="15"/>
  <c r="G333" i="15"/>
  <c r="G340" i="15"/>
  <c r="G344" i="15"/>
  <c r="G347" i="15"/>
  <c r="G351" i="15"/>
  <c r="G355" i="15"/>
  <c r="G359" i="15"/>
  <c r="G363" i="15"/>
  <c r="G369" i="15"/>
  <c r="J363" i="15" l="1"/>
  <c r="J369" i="15"/>
  <c r="J333" i="15"/>
  <c r="J351" i="15"/>
  <c r="J232" i="15"/>
  <c r="J264" i="15"/>
  <c r="J286" i="15"/>
  <c r="J299" i="15"/>
  <c r="J303" i="15"/>
  <c r="J311" i="15"/>
  <c r="J316" i="15"/>
  <c r="J226" i="15"/>
  <c r="J274" i="15"/>
  <c r="J206" i="15"/>
  <c r="J215" i="15"/>
  <c r="G10" i="15"/>
  <c r="H210" i="15" l="1"/>
  <c r="J210" i="15"/>
  <c r="H289" i="15" l="1"/>
  <c r="H10" i="15" s="1"/>
  <c r="H227" i="18" l="1"/>
  <c r="H188" i="18"/>
  <c r="H10" i="18" l="1"/>
  <c r="K334" i="18" l="1"/>
  <c r="K291" i="18"/>
  <c r="K287" i="18"/>
  <c r="K236" i="18"/>
  <c r="I10" i="18" l="1"/>
  <c r="K25" i="18" l="1"/>
  <c r="K14" i="18"/>
  <c r="K16" i="18"/>
  <c r="K18" i="18"/>
  <c r="K20" i="18"/>
  <c r="K22" i="18"/>
  <c r="K24" i="18"/>
  <c r="K26" i="18"/>
  <c r="K13" i="18"/>
  <c r="K15" i="18"/>
  <c r="K17" i="18"/>
  <c r="K19" i="18"/>
  <c r="K21" i="18"/>
  <c r="K23" i="18"/>
  <c r="K12" i="18"/>
  <c r="K62" i="18"/>
  <c r="K64" i="18"/>
  <c r="K66" i="18"/>
  <c r="K68" i="18"/>
  <c r="K70" i="18"/>
  <c r="K72" i="18"/>
  <c r="K74" i="18"/>
  <c r="K76" i="18"/>
  <c r="K78" i="18"/>
  <c r="K80" i="18"/>
  <c r="K82" i="18"/>
  <c r="K84" i="18"/>
  <c r="K86" i="18"/>
  <c r="K61" i="18"/>
  <c r="K63" i="18"/>
  <c r="K65" i="18"/>
  <c r="K67" i="18"/>
  <c r="K69" i="18"/>
  <c r="K71" i="18"/>
  <c r="K73" i="18"/>
  <c r="K75" i="18"/>
  <c r="K77" i="18"/>
  <c r="K79" i="18"/>
  <c r="K81" i="18"/>
  <c r="K83" i="18"/>
  <c r="K85" i="18"/>
  <c r="K120" i="18"/>
  <c r="K119" i="18"/>
  <c r="K121" i="18"/>
  <c r="K149" i="18"/>
  <c r="K154" i="18"/>
  <c r="J167" i="18"/>
  <c r="K186" i="18"/>
  <c r="J188" i="18"/>
  <c r="K188" i="18"/>
  <c r="K199" i="18"/>
  <c r="K201" i="18" s="1"/>
  <c r="J201" i="18"/>
  <c r="J220" i="18"/>
  <c r="K217" i="18"/>
  <c r="K220" i="18" s="1"/>
  <c r="J301" i="18"/>
  <c r="K295" i="18"/>
  <c r="K301" i="18" s="1"/>
  <c r="J316" i="18"/>
  <c r="K316" i="18"/>
  <c r="K318" i="18"/>
  <c r="K319" i="18" s="1"/>
  <c r="J319" i="18"/>
  <c r="K348" i="18"/>
  <c r="J356" i="18"/>
  <c r="K355" i="18"/>
  <c r="K167" i="18" l="1"/>
  <c r="J10" i="18"/>
  <c r="K356" i="18"/>
  <c r="J105" i="15"/>
  <c r="J102" i="15"/>
  <c r="J56" i="15"/>
  <c r="J58" i="15"/>
  <c r="J60" i="15"/>
  <c r="J55" i="15"/>
  <c r="J57" i="15"/>
  <c r="J59" i="15"/>
  <c r="J61" i="15"/>
  <c r="K10" i="18" l="1"/>
  <c r="I359" i="15" l="1"/>
  <c r="J358" i="15"/>
  <c r="J359" i="15" s="1"/>
  <c r="I194" i="15"/>
  <c r="J178" i="15"/>
  <c r="J194" i="15" s="1"/>
  <c r="J128" i="15"/>
  <c r="J126" i="15"/>
  <c r="J127" i="15"/>
  <c r="J125" i="15"/>
  <c r="J98" i="15"/>
  <c r="J94" i="15"/>
  <c r="I10" i="15"/>
  <c r="J171" i="15" l="1"/>
  <c r="J10" i="15" s="1"/>
  <c r="K167" i="19" l="1"/>
  <c r="K217" i="19"/>
  <c r="K241" i="19"/>
  <c r="K250" i="19"/>
  <c r="K262" i="19"/>
  <c r="K274" i="19"/>
  <c r="K210" i="19" l="1"/>
  <c r="J193" i="20" l="1"/>
  <c r="J367" i="20"/>
  <c r="J10" i="20" l="1"/>
  <c r="K172" i="19"/>
  <c r="K10" i="19" s="1"/>
  <c r="L101" i="20"/>
  <c r="L170" i="20" s="1"/>
  <c r="L10" i="20" s="1"/>
  <c r="K170" i="20"/>
  <c r="K10" i="20" s="1"/>
  <c r="L160" i="19" l="1"/>
  <c r="M96" i="19"/>
  <c r="M160" i="19" l="1"/>
  <c r="M174" i="19" l="1"/>
  <c r="L179" i="19"/>
  <c r="L10" i="19" s="1"/>
  <c r="M179" i="19" l="1"/>
  <c r="M10" i="19" s="1"/>
  <c r="O16" i="19"/>
  <c r="I13" i="13" l="1"/>
</calcChain>
</file>

<file path=xl/sharedStrings.xml><?xml version="1.0" encoding="utf-8"?>
<sst xmlns="http://schemas.openxmlformats.org/spreadsheetml/2006/main" count="2323" uniqueCount="842">
  <si>
    <t>д. Сельцо, ул. Ленина, д. 4</t>
  </si>
  <si>
    <t>д. Будочки, ул. Центральная, д. 1</t>
  </si>
  <si>
    <t>д. Будочки, ул. Центральная, д. 2</t>
  </si>
  <si>
    <t>п. Бытошь, ул. Маяковского, д. 2</t>
  </si>
  <si>
    <t>п. Бытошь, ул. Маяковского, д. 3</t>
  </si>
  <si>
    <t>п. Бытошь, ул. Циолковского, д. 1А</t>
  </si>
  <si>
    <t>п. Бытошь, ул. Циолковского, д. 3</t>
  </si>
  <si>
    <t>Муниципальное образование "Большежуковское сельское поселение" Дятьковского муниципального района</t>
  </si>
  <si>
    <t>п. Дружба, ул. Садовая, д. 1</t>
  </si>
  <si>
    <t>п. Дружба, ул. Садовая, д. 3</t>
  </si>
  <si>
    <t>п. Дружба, ул. Советская, д. 4</t>
  </si>
  <si>
    <t>Итого по муниципальному образованию  "Большежуковское сельское поселение" Дятьковского муниципального района</t>
  </si>
  <si>
    <t>Итого по муниципальному образованию  "Любохонское городское поселение" Дятьковского муниципального района</t>
  </si>
  <si>
    <t>п. Любохна, ул. Сидорова, д. 2</t>
  </si>
  <si>
    <t>с. Слободище, ул. Гагарина, д. 2</t>
  </si>
  <si>
    <t>с. Слободище, ул. Гагарина, д. 4</t>
  </si>
  <si>
    <t>Итого по муниципальному образованию  "Слободищенское сельское поселение" Дятьковского муниципального района</t>
  </si>
  <si>
    <t>г. Жуковка, ул. Гоголя, д. 1</t>
  </si>
  <si>
    <t>г. Жуковка, ул. Карла Маркса, д. 80</t>
  </si>
  <si>
    <t>д. Карпиловка, ул. Молодежная, д.2</t>
  </si>
  <si>
    <t>п. Вышков, ул. Кооперативная, д. 17</t>
  </si>
  <si>
    <t>д. Карпиловка, ул. Молодежная, д.1</t>
  </si>
  <si>
    <t>г. Карачев, ул. Тургенева, д. 5</t>
  </si>
  <si>
    <t>д. Масловка, ул. Трудовая, д. 5</t>
  </si>
  <si>
    <t>д. Масловка, ул. Трудовая, д. 6</t>
  </si>
  <si>
    <t>п. Березовка, ул. Молодежная, д. 16</t>
  </si>
  <si>
    <t>п. Березовка, ул. Молодежная, д. 18</t>
  </si>
  <si>
    <t>п. Березовка, ул. Молодежная, д. 20</t>
  </si>
  <si>
    <t>п. Березовка, ул. Первомайская, д. 20</t>
  </si>
  <si>
    <t>п. Березовка, ул. Первомайская, д. 22</t>
  </si>
  <si>
    <t>п. Березовка, ул. Школьная, д. 3</t>
  </si>
  <si>
    <t>п. Теплое, ул. Гощевская, д. 20</t>
  </si>
  <si>
    <t>п. Теплое, ул. Гощевская, д. 21</t>
  </si>
  <si>
    <t>п. Теплое, ул. Привокзальная, д. 19</t>
  </si>
  <si>
    <t>п. Теплое, ул. Школьная, д. 14</t>
  </si>
  <si>
    <t>Муниципальное образование "Клетнянский муниципальный район"</t>
  </si>
  <si>
    <t>Итого по муниципальному образованию "Клетнянский муниципальный район"</t>
  </si>
  <si>
    <t>пгт. Клетня, мкр. 1-й, д. 12А</t>
  </si>
  <si>
    <t>пгт. Климово, ул. Гутина, д. 25</t>
  </si>
  <si>
    <t>пгт. Климово, ул. Полевая, д. 49</t>
  </si>
  <si>
    <t>п. Первое Мая, ул. Зеленая, д. 1</t>
  </si>
  <si>
    <t>п. Чемерна, ул. Комсомольская, д. 3</t>
  </si>
  <si>
    <t>п. Комаричи, ул. Калинина, д. 1А</t>
  </si>
  <si>
    <t>п. Лопандино, ул. Горького, д. 1</t>
  </si>
  <si>
    <t>п. Лопандино, ул. Горького, д. 11</t>
  </si>
  <si>
    <t>пгт. Красная Гора, пер. Майский, д. 12</t>
  </si>
  <si>
    <t>пгт. Красная Гора, пер. Юность, д. 6</t>
  </si>
  <si>
    <t>пгт. Красная Гора, ул. Буйневича, д. 58В</t>
  </si>
  <si>
    <t>пгт. Красная Гора, ул. Первомайская, д. 20</t>
  </si>
  <si>
    <t>пгт. Красная Гора, ул. Пушкина, д. 6</t>
  </si>
  <si>
    <t>пгт. Красная Гора, ул. Пушкина, д. 7</t>
  </si>
  <si>
    <t>пгт. Красная Гора, ул. Пушкина, д. 11</t>
  </si>
  <si>
    <t>пгт. Красная Гора, ул. Пушкина, д. 13</t>
  </si>
  <si>
    <t>пгт. Красная Гора, ул. Пушкина, д. 15</t>
  </si>
  <si>
    <t>пгт. Красная Гора, ул. Пушкина, д. 17</t>
  </si>
  <si>
    <t>пгт. Красная Гора, ул. Советская, д. 19</t>
  </si>
  <si>
    <t>п. Навля, ул. Генерала Петренко, д. 4</t>
  </si>
  <si>
    <t>п. Навля, ул. Генерала Петренко, д. 8</t>
  </si>
  <si>
    <t>с. Шеломы, ул. Центральная, д. 89</t>
  </si>
  <si>
    <t>п. Гетуновка, ул. Центральная, д. 4</t>
  </si>
  <si>
    <t>п. Гетуновка, ул. Центральная, д. 7</t>
  </si>
  <si>
    <t>п. Чайкино, ул. Погарская, д. 4</t>
  </si>
  <si>
    <t>п. Чайкино, ул. Светлая, д. 3</t>
  </si>
  <si>
    <t>пгт. Погар, ул. 2-й Квартал, д. 3</t>
  </si>
  <si>
    <t>п. Дом Отдыха, ул. Юбилейная, д. 1</t>
  </si>
  <si>
    <t>п. Озаренный, ул. Дорожная, д. 6</t>
  </si>
  <si>
    <t>п. Озаренный, ул. Дорожная, д. 18</t>
  </si>
  <si>
    <t>п. Озаренный, ул. Дорожная, д. 19</t>
  </si>
  <si>
    <t>п. Озаренный, ул. Центральная, д. 9</t>
  </si>
  <si>
    <t>п. Рогнедино, ул. Горького, д. 6</t>
  </si>
  <si>
    <t>г. Севск, ул. Кирова, д. 1</t>
  </si>
  <si>
    <t>г. Севск, ул. Советская, д. 1</t>
  </si>
  <si>
    <t>г. Севск, ул. Тургенева, д. 56</t>
  </si>
  <si>
    <t>п. Косицы, ул. Мира, д. 5</t>
  </si>
  <si>
    <t>с. Меленск, ул. Комсомольская, д. 24</t>
  </si>
  <si>
    <t>с. Дохновичи, ул. Магистральная, д. 15</t>
  </si>
  <si>
    <t>п. Суземка, ул. Ленина, д. 33</t>
  </si>
  <si>
    <t>п. Суземка, ул. Лермонтова, д. 2/1</t>
  </si>
  <si>
    <t>п. Суземка, ул. Лермонтова, д. 2/2</t>
  </si>
  <si>
    <t>г. Сураж, ул. Красноармейская, д. 12</t>
  </si>
  <si>
    <t>г. Сураж, ул. Красноармейская, д. 19</t>
  </si>
  <si>
    <t>п. Лесное, ул. Школьная, д. 1</t>
  </si>
  <si>
    <t>п. Лесное, ул. Школьная, д. 4</t>
  </si>
  <si>
    <t>г. Трубчевск, ул. Ветеранов, д. 5</t>
  </si>
  <si>
    <t>г. Трубчевск, ул. Комсомольская, д. 33А</t>
  </si>
  <si>
    <t>г. Трубчевск, ул. Комсомольская, д. 42</t>
  </si>
  <si>
    <t>г. Трубчевск, ул. Комсомольская, д. 46</t>
  </si>
  <si>
    <t>г. Трубчевск, ул. Новая, д. 8</t>
  </si>
  <si>
    <t>г. Трубчевск, ул. Севская, д. 10</t>
  </si>
  <si>
    <t>пгт. Белая Березка, ул. Ленина, д. 7</t>
  </si>
  <si>
    <t>пгт. Белая Березка, ул. Ленина, д. 22</t>
  </si>
  <si>
    <t>пгт. Белая Березка, ул. Первомайская, д. 2</t>
  </si>
  <si>
    <t>д. Городцы, ул. Новый Микрорайон, д. 3</t>
  </si>
  <si>
    <t>г. Унеча, пер. Крупской, д. 6А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</si>
  <si>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</si>
  <si>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</si>
  <si>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</si>
  <si>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</si>
  <si>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66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</si>
  <si>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</si>
  <si>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</si>
  <si>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</si>
  <si>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</si>
  <si>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</si>
  <si>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</si>
  <si>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</si>
  <si>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</si>
  <si>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</si>
  <si>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</si>
  <si>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</si>
  <si>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</si>
  <si>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с. Найтоповичи, ул. Пролетарская, д. 22</t>
  </si>
  <si>
    <t>Тип кровли (ПК - ПК; СК - СК)</t>
  </si>
  <si>
    <t>Муниципальное образование "Навлинское городское поселение" Навлинского муниципального района</t>
  </si>
  <si>
    <t>Муниципальное образование  "Почепский муниципальный район"</t>
  </si>
  <si>
    <t>Итого по муниципальному образованию  "Почепский муниципальный район"</t>
  </si>
  <si>
    <t>Итого по муниципальному образованию "Почепский муниципальный район"</t>
  </si>
  <si>
    <t>Итого по муниципальному образованию "Березинское сельское поселение" Дятьковского муниципального района</t>
  </si>
  <si>
    <t>г. Брянск, рп Белые Берега, ул Транспортная, д. 24</t>
  </si>
  <si>
    <t>г. Брянск, рп Большое Полпино, ул Шмидта, д. 20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</si>
  <si>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</si>
  <si>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"Погарское городское поселение" Погарского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</si>
  <si>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</si>
  <si>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</si>
  <si>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Итого по муниципальному образованию  "город Дятьково" Дятьковского муниципального района</t>
  </si>
  <si>
    <t>Итого по муниципальному образованию "Кулажское сельское поселение" Суражского муниципального района</t>
  </si>
  <si>
    <t>Муниципальное образование "Кулажское сельское поселение" Суражского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</si>
  <si>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</si>
  <si>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</si>
  <si>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Итого по муниципальному образованию "Косицкое сельское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</si>
  <si>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</si>
  <si>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Муниципальное образование "Спиридоновобудское сельское поселение" Злынковского муниципального района</t>
  </si>
  <si>
    <t>Итого по муниципальному образованию "Спиридоновобудское сельское поселение" Злынковского муниципального района</t>
  </si>
  <si>
    <t>п. Локоть, ул. Дзержинского, д. 9</t>
  </si>
  <si>
    <t>г. Жуковка, пер. Сосновый, д. 10</t>
  </si>
  <si>
    <t>г. Брянск, ул. Красноармейская, д. 144/1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</si>
  <si>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</si>
  <si>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</si>
  <si>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г. Брянск, ул. 22 Съезда КПСС, д. 51</t>
  </si>
  <si>
    <t>г. Брянск, ул 22 съезда КПСС, д. 15</t>
  </si>
  <si>
    <t>г. Брянск, мкр. Автозаводец, д. 10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</si>
  <si>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</si>
  <si>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</si>
  <si>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</si>
  <si>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</si>
  <si>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</si>
  <si>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"город Сураж" Суражского муниципального района</t>
  </si>
  <si>
    <t>Итого по муниципальному образованию "город Сураж" Суражского муниципального района</t>
  </si>
  <si>
    <t>Муниципальное образование "Город Трубчевск" Трубчевского муниципального района</t>
  </si>
  <si>
    <t>Итого по муниципальному образованию "Город Трубчевск" Трубчевского муниципального района</t>
  </si>
  <si>
    <t>Итого по муниципальному образованию "Белоберезковское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</si>
  <si>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</si>
  <si>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</si>
  <si>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</si>
  <si>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Утепление  фасадов</t>
  </si>
  <si>
    <t>Другие виды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</si>
  <si>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</si>
  <si>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</si>
  <si>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</si>
  <si>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</si>
  <si>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</si>
  <si>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</si>
  <si>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</si>
  <si>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</si>
  <si>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Стоимость капитального ремонта ВСЕГО</t>
  </si>
  <si>
    <t>Виды, установленные нормативным правовым актом субъекта РФ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</si>
  <si>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</si>
  <si>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</si>
  <si>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</si>
  <si>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</si>
  <si>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</si>
  <si>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</si>
  <si>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Количество МКД</t>
  </si>
  <si>
    <t>Итого по муниципальному образованию "Городской округ "город Брянск"</t>
  </si>
  <si>
    <t>Муниципальное образование "город Брянск"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</si>
  <si>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</si>
  <si>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</si>
  <si>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Итого по муниципальному образованию городской округ "город Фокино"</t>
  </si>
  <si>
    <t>Муниципальное образование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</si>
  <si>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</si>
  <si>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</si>
  <si>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</si>
  <si>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"Брянский муниципальный район"</t>
  </si>
  <si>
    <t>Муниципальное образование "город Дятьково" Дятьковского муниципального района</t>
  </si>
  <si>
    <t>Муниципальное образование "поселок Ивот" Дятьковского муниципального района</t>
  </si>
  <si>
    <t>Муниципальное образование "Любохонское городское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</si>
  <si>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</si>
  <si>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</si>
  <si>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"поселок Ивот"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</si>
  <si>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</si>
  <si>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"поселок Бытошь" Дятьковского муниципального района</t>
  </si>
  <si>
    <t>Муниципальное образование городское поселение пгт Климово Климовского муниципального района</t>
  </si>
  <si>
    <t>Итого по муниципальному образованию "Комаричский муниципальный район"</t>
  </si>
  <si>
    <t>Муниципальное образование "Комаричский муниципальный район"</t>
  </si>
  <si>
    <t>Муниципальное образование  "Навлинское городское поселение" Навлинского муниципального района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</si>
  <si>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</si>
  <si>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</si>
  <si>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</si>
  <si>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</si>
  <si>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</si>
  <si>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</si>
  <si>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Муниципальное образование "Севское городское поселение" Севского муниципального района</t>
  </si>
  <si>
    <t>Муниципальное образование "Брянский муниципальный район"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</si>
  <si>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</si>
  <si>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"Клинцовский муниципальный район"</t>
  </si>
  <si>
    <t>Муниципальное образование "Клинцовский муниципальный район"</t>
  </si>
  <si>
    <t>Муниципальное образование "Карачевский муниципальный район"</t>
  </si>
  <si>
    <t>Итого по муниципальному образованию "Карачевский муниципальный район"</t>
  </si>
  <si>
    <t>Муниципальное образование "Суземское городское поселение" Суземского муниципального района</t>
  </si>
  <si>
    <t>Итого по муниципальному образованию: "Суземское городское поселение" Суземского муниципального района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</si>
  <si>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</si>
  <si>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образованию: "Красногорское городское поселение" Красногорского муниципального района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</si>
  <si>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</si>
  <si>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</si>
  <si>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</si>
  <si>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 xml:space="preserve">Муниципальное образование  "Мирнинское сельское поселение" Гордеевского муниципального района 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</si>
  <si>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</si>
  <si>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</si>
  <si>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>Итого по муниципальному образованию "Навлинское городское поселение" Навлинского муниципального района</t>
  </si>
  <si>
    <t>всего</t>
  </si>
  <si>
    <t>Виды, установленные ч. 1 ст. 166 Жилищного кодекса Российской Федерации</t>
  </si>
  <si>
    <t>кв. м</t>
  </si>
  <si>
    <t>куб.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</si>
  <si>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</si>
  <si>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</si>
  <si>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</si>
  <si>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</si>
  <si>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с. Глинищево, ул. Связистов, д. 3А</t>
  </si>
  <si>
    <t>д. Березино, ул. Керамическая, д. 24</t>
  </si>
  <si>
    <t>Итого по муниципальному образованию "Городское поселение пгт Климово" Климовского муниципального района</t>
  </si>
  <si>
    <t>ПК</t>
  </si>
  <si>
    <t>СК</t>
  </si>
  <si>
    <t xml:space="preserve"> </t>
  </si>
  <si>
    <t>Итого по Муниципальному образованию: "Навлинское городское поселение" Навлинского муниципального района</t>
  </si>
  <si>
    <t>№ п/п</t>
  </si>
  <si>
    <t>Муниципальное образование "Трубчевский муниципальный район"</t>
  </si>
  <si>
    <t>Итого по муниципальному образованию "Трубчевский муниципальный район"</t>
  </si>
  <si>
    <t>Муниципальное образование "Городское поселение пгт Климово Климовского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</si>
  <si>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</si>
  <si>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</si>
  <si>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</si>
  <si>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г. Брянск, ул. Маяковского, д. 1А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</si>
  <si>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</si>
  <si>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</si>
  <si>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</si>
  <si>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</si>
  <si>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</si>
  <si>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</si>
  <si>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</si>
  <si>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</si>
  <si>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</si>
  <si>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</si>
  <si>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</si>
  <si>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</si>
  <si>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</si>
  <si>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</si>
  <si>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</si>
  <si>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>Наименование муниципального образования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</si>
  <si>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</si>
  <si>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</si>
  <si>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</si>
  <si>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</si>
  <si>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</si>
  <si>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</si>
  <si>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</si>
  <si>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</si>
  <si>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</si>
  <si>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г. Брянск, ул. Металлургов, д. 37</t>
  </si>
  <si>
    <t>г. Стародуб, ул. Калинина, д. 19</t>
  </si>
  <si>
    <t>г. Брянск, ул 2-я Мичурина, д. 27</t>
  </si>
  <si>
    <t>г. Брянск, ул Литейная, д. 21/128</t>
  </si>
  <si>
    <t>г. Брянск, ул Ново-Советская, д. 99</t>
  </si>
  <si>
    <t>г. Брянск, ул Харьковская, д. 2</t>
  </si>
  <si>
    <t>г. Новозыбков, ул Вокзальная, д. 12</t>
  </si>
  <si>
    <t>г. Новозыбков, ул Вокзальная, д. 24</t>
  </si>
  <si>
    <t>г. Новозыбков, ул Вокзальная, д. 32</t>
  </si>
  <si>
    <t>г. Новозыбков, ул Голодеда, д. 20</t>
  </si>
  <si>
    <t>г. Новозыбков, ул Кубановская, д. 4/2</t>
  </si>
  <si>
    <t>г. Новозыбков, ул Мичурина, д. 8</t>
  </si>
  <si>
    <t>г. Новозыбков, ул Мичурина, д. 60</t>
  </si>
  <si>
    <t>г. Стародуб, пл. Красноармейская, д. 32А</t>
  </si>
  <si>
    <t>г. Стародуб, ул. Восточная, д. 7</t>
  </si>
  <si>
    <t>г. Стародуб, ул. Красных Партизан, д. 65</t>
  </si>
  <si>
    <t>г. Сельцо, ул. Мейпариани, д. 15А</t>
  </si>
  <si>
    <t>с. Глинищево, ул. Клубная, д. 6</t>
  </si>
  <si>
    <t>с. Глинищево, ул. Школьная, д. 4</t>
  </si>
  <si>
    <t>с. Толмачево, ул. Трудовая, д. 4</t>
  </si>
  <si>
    <t>г. Жуковка, ул. Карла Либкнехта, д. 2</t>
  </si>
  <si>
    <t>пгт. Климово, ул. Полевая, д. 43</t>
  </si>
  <si>
    <t>п. Навля, пер. Дмитрия Емлютина, д. 3</t>
  </si>
  <si>
    <t>п. Косицы, ул. Мира, д. 7</t>
  </si>
  <si>
    <t>г. Унеча, ул. Луначарского, д. 33</t>
  </si>
  <si>
    <t>2021 год</t>
  </si>
  <si>
    <t>г. Брянск, пер. Уральский, д. 12</t>
  </si>
  <si>
    <t>г. Брянск, пер. Уральский, д. 14</t>
  </si>
  <si>
    <t>г. Брянск, пр-кт. Московский, д. 18Б</t>
  </si>
  <si>
    <t>г. Брянск, пр-кт. Московский, д. 20А</t>
  </si>
  <si>
    <t>г. Брянск, проезд. Ново-Дзержинский, д. 43</t>
  </si>
  <si>
    <t>г. Брянск, ул. Богдана Хмельницкого, д. 39</t>
  </si>
  <si>
    <t>г. Брянск, ул. Гомельская, д. 40/1</t>
  </si>
  <si>
    <t>г. Брянск, ул. Есенина, д. 10</t>
  </si>
  <si>
    <t>г. Брянск, ул. Камозина, д. 37</t>
  </si>
  <si>
    <t>г. Брянск, ул. Менжинского, д. 10</t>
  </si>
  <si>
    <t>г. Брянск, ул. Народная, д. 1</t>
  </si>
  <si>
    <t>г. Брянск, ул. Народная, д. 3</t>
  </si>
  <si>
    <t>г. Брянск, ул. Народная, д. 4</t>
  </si>
  <si>
    <t>г. Брянск, ул. Народная, д. 6</t>
  </si>
  <si>
    <t>г. Брянск, ул. Ново-Советская, д. 120</t>
  </si>
  <si>
    <t>г. Брянск, ул. Полесская, д. 3</t>
  </si>
  <si>
    <t>г. Брянск, ул. Почтовая, д. 140</t>
  </si>
  <si>
    <t>г. Брянск, ул. Софьи Перовской, д. 14</t>
  </si>
  <si>
    <t>Итого по Брянской области 2021 год</t>
  </si>
  <si>
    <t>г. Клинцы, ул. Ворошилова, д. 11</t>
  </si>
  <si>
    <t>г. Клинцы, ул. Октябрьская, д. 106</t>
  </si>
  <si>
    <t>г. Клинцы, ул. Октябрьская, д. 108</t>
  </si>
  <si>
    <t>г. Новозыбков, ул. Первомайская, д. 63</t>
  </si>
  <si>
    <t>г. Новозыбков, ул. Первомайская, д. 95</t>
  </si>
  <si>
    <t>г. Новозыбков, ул. Первомайская, д. 97</t>
  </si>
  <si>
    <t>г. Новозыбков, ул. РОС, д. 28</t>
  </si>
  <si>
    <t>г. Сельцо, пер. Мейпариани, д. 5</t>
  </si>
  <si>
    <t>г. Сельцо, пер. Свердлова, д. 9</t>
  </si>
  <si>
    <t>г. Сельцо, ул. Свердлова, д. 3</t>
  </si>
  <si>
    <t>д. Добрунь, ул. Молодежная, д. 6</t>
  </si>
  <si>
    <t>д. Добрунь, ул. Молодежная, д. 9</t>
  </si>
  <si>
    <t>д. Добрунь, ул. Школьная, д. 14</t>
  </si>
  <si>
    <t>п. Пальцо, пер. Ленина, д. 5</t>
  </si>
  <si>
    <t>п. Путевка, ул. Садовая, д. 27</t>
  </si>
  <si>
    <t>п. Свень, ул. Советская, д. 3</t>
  </si>
  <si>
    <t>с. Супонево, ул. Шоссейная, д. 9</t>
  </si>
  <si>
    <t>с. Теменичи, ул. Молодежная, д. 1</t>
  </si>
  <si>
    <t>с. Толмачево, ул. Трудовая, д. 13</t>
  </si>
  <si>
    <t>г. Жуковка, пер. Мальцева, д. 7</t>
  </si>
  <si>
    <t>г. Жуковка, пер. Первомайский, д. 10А</t>
  </si>
  <si>
    <t>г. Жуковка, ул. Мальцева, д. 14</t>
  </si>
  <si>
    <t>г. Жуковка, ул. Мальцева, д. 15</t>
  </si>
  <si>
    <t>д. Гришина Слобода, ул. Молодежная, д. 3</t>
  </si>
  <si>
    <t>пгт. Климово, кв-л. Микрорайон, д. 28</t>
  </si>
  <si>
    <t>пгт. Климово, ул. Полевая, д. 55</t>
  </si>
  <si>
    <t>2022 год</t>
  </si>
  <si>
    <t>Итого по Брянской области 2022 год</t>
  </si>
  <si>
    <t>г. Брянск, пер. Уральский, д. 8</t>
  </si>
  <si>
    <t>г. Брянск, проезд. 2-й Карьерный, д. 39</t>
  </si>
  <si>
    <t>г. Брянск, ул. 3 Интернационала, д. 33</t>
  </si>
  <si>
    <t>г. Брянск, ул. 7-я Линия, д. 4</t>
  </si>
  <si>
    <t>г. Брянск, ул. Авиационная, д. 28</t>
  </si>
  <si>
    <t>г. Брянск, ул. Азарова, д. 102</t>
  </si>
  <si>
    <t>г. Брянск, ул. академика Королева, д. 1</t>
  </si>
  <si>
    <t>г. Брянск, ул. академика Королева, д. 14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</si>
  <si>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</si>
  <si>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</si>
  <si>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</si>
  <si>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</si>
  <si>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</si>
  <si>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325</t>
  </si>
  <si>
    <t>г. Брянск, ул. Бежицкая, д. 327</t>
  </si>
  <si>
    <t>г. Брянск, ул. Бежицкая, д. 329</t>
  </si>
  <si>
    <t>г. Брянск, ул. Белорусская, д. 52</t>
  </si>
  <si>
    <t>г. Брянск, ул. Брянского Фронта, д. 6</t>
  </si>
  <si>
    <t>г. Брянск, ул. Брянского Фронта, д. 20/1</t>
  </si>
  <si>
    <t>г. Брянск, ул. Брянской Пролетарской Дивизии, д. 24</t>
  </si>
  <si>
    <t>г. Брянск, ул. Вокзальная (Брянск-Восточный), д. 5</t>
  </si>
  <si>
    <t>г. Брянск, ул. Володарского, д. 11</t>
  </si>
  <si>
    <t>г. Брянск, ул. Гвардейская, д. 2</t>
  </si>
  <si>
    <t>г. Брянск, ул. Гоголя, д. 11</t>
  </si>
  <si>
    <t>г. Брянск, ул. Гоголя, д. 13</t>
  </si>
  <si>
    <t>г. Брянск, ул. Гоголя, д. 15</t>
  </si>
  <si>
    <t>г. Брянск, ул. Гоголя, д. 17</t>
  </si>
  <si>
    <t>г. Брянск, ул. Горбатова, д. 6</t>
  </si>
  <si>
    <t>г. Брянск, ул. Горького, д. 30</t>
  </si>
  <si>
    <t>г. Брянск, ул. Горького, д. 38</t>
  </si>
  <si>
    <t>г. Брянск, ул. Дзержинского, д. 40</t>
  </si>
  <si>
    <t>г. Брянск, ул. Донбасская, д. 24</t>
  </si>
  <si>
    <t>г. Брянск, ул. Дружбы, д. 4</t>
  </si>
  <si>
    <t>г. Брянск, ул. Дружбы, д. 20</t>
  </si>
  <si>
    <t>г. Брянск, ул. Дуки, д. 11</t>
  </si>
  <si>
    <t>г. Брянск, ул. Ермакова, д. 34</t>
  </si>
  <si>
    <t>г. Брянск, ул. Институтская, д. 8</t>
  </si>
  <si>
    <t>г. Брянск, ул. Калинина, д. 35</t>
  </si>
  <si>
    <t>г. Брянск, ул. Камозина, д. 45</t>
  </si>
  <si>
    <t>г. Брянск, ул. Карла Либкнехта, д. 3</t>
  </si>
  <si>
    <t>г. Брянск, ул. Клинцовская, д. 53</t>
  </si>
  <si>
    <t>г. Брянск, ул. Клинцовская, д. 63А</t>
  </si>
  <si>
    <t>г. Брянск, ул. Клинцовская, д. 64</t>
  </si>
  <si>
    <t>г. Брянск, ул. Коммунальная, д. 2</t>
  </si>
  <si>
    <t>г. Брянск, ул. Коммунаров, д. 4</t>
  </si>
  <si>
    <t>г. Брянск, ул. Коммунаров, д. 35</t>
  </si>
  <si>
    <t>г. Брянск, ул. Комсомольская, д. 7</t>
  </si>
  <si>
    <t>г. Брянск, ул. Конотопская, д. 12</t>
  </si>
  <si>
    <t>г. Брянск, ул. Костычева, д. 21</t>
  </si>
  <si>
    <t>г. Брянск, ул. Костычева, д. 23</t>
  </si>
  <si>
    <t>г. Брянск, ул. Костычева, д. 25</t>
  </si>
  <si>
    <t>г. Брянск, ул. Костычева, д. 27</t>
  </si>
  <si>
    <t>г. Брянск, ул. Костычева, д. 27А</t>
  </si>
  <si>
    <t>г. Брянск, ул. Костычева, д. 31А</t>
  </si>
  <si>
    <t>г. Брянск, ул. Костычева, д. 33</t>
  </si>
  <si>
    <t>г. Брянск, ул. Костычева, д. 35</t>
  </si>
  <si>
    <t>г. Брянск, ул. Костычева, д. 41/1</t>
  </si>
  <si>
    <t>г. Брянск, ул. Костычева, д. 43</t>
  </si>
  <si>
    <t>г. Брянск, ул. Костычева, д. 45</t>
  </si>
  <si>
    <t>г. Брянск, ул. Костычева, д. 47</t>
  </si>
  <si>
    <t>г. Брянск, ул. Костычева, д. 49</t>
  </si>
  <si>
    <t>г. Брянск, ул. Костычева, д. 51</t>
  </si>
  <si>
    <t>г. Брянск, ул. Костычева, д. 53</t>
  </si>
  <si>
    <t>г. Брянск, ул. Костычева, д. 55</t>
  </si>
  <si>
    <t>г. Брянск, ул. Котовского, д. 1</t>
  </si>
  <si>
    <t>г. Брянск, ул. Котовского, д. 25</t>
  </si>
  <si>
    <t>г. Брянск, ул. Котовского, д. 27</t>
  </si>
  <si>
    <t>г. Брянск, ул. Крапивницкого, д. 22</t>
  </si>
  <si>
    <t>г. Брянск, ул. Крапивницкого, д. 24</t>
  </si>
  <si>
    <t>г. Брянск, ул. Красная, д. 16</t>
  </si>
  <si>
    <t>г. Брянск, ул. Красная, д. 18</t>
  </si>
  <si>
    <t>г. Брянск, ул. Красноармейская, д. 29А</t>
  </si>
  <si>
    <t>г. Брянск, ул. Красноармейская, д. 31</t>
  </si>
  <si>
    <t>г. Брянск, ул. Красноармейская, д. 44</t>
  </si>
  <si>
    <t>г. Брянск, ул. Красноармейская, д. 62/1</t>
  </si>
  <si>
    <t>г. Брянск, ул. Красноармейская, д. 158Б</t>
  </si>
  <si>
    <t>г. Брянск, ул. Красноармейская, д. 160А</t>
  </si>
  <si>
    <t>г. Брянск, ул. Красноармейская, д. 162</t>
  </si>
  <si>
    <t>г. Брянск, ул. Красноармейская, д. 164</t>
  </si>
  <si>
    <t>г. Брянск, ул. Красных Партизан, д. 1</t>
  </si>
  <si>
    <t>г. Брянск, ул. Красных Партизан, д. 2</t>
  </si>
  <si>
    <t>г. Брянск, ул. Красных Партизан, д. 3</t>
  </si>
  <si>
    <t>г. Брянск, ул. Красных Партизан, д. 5</t>
  </si>
  <si>
    <t>г. Брянск, ул. Красных Партизан, д. 6</t>
  </si>
  <si>
    <t>г. Брянск, ул. Красных Партизан, д. 7</t>
  </si>
  <si>
    <t>г. Брянск, ул. Красных Партизан, д. 8</t>
  </si>
  <si>
    <t>г. Брянск, ул. Красных Партизан, д. 12</t>
  </si>
  <si>
    <t>г. Брянск, ул. Красных Партизан, д. 19</t>
  </si>
  <si>
    <t>г. Брянск, ул. Красных Партизан, д. 20</t>
  </si>
  <si>
    <t>г. Брянск, ул. Красных Партизан, д. 26</t>
  </si>
  <si>
    <t>г. Брянск, ул. Красных Партизан, д. 29</t>
  </si>
  <si>
    <t>г. Брянск, ул. Красных Партизан, д. 30</t>
  </si>
  <si>
    <t>г. Брянск, ул. Красных Партизан, д. 34</t>
  </si>
  <si>
    <t>г. Брянск, ул. Крахмалева, д. 1</t>
  </si>
  <si>
    <t>г. Брянск, ул. Крахмалева, д. 1А</t>
  </si>
  <si>
    <t>г. Брянск, ул. Крахмалева, д. 2</t>
  </si>
  <si>
    <t>г. Брянск, ул. Крахмалева, д. 23</t>
  </si>
  <si>
    <t>г. Брянск, ул. Кромская, д. 43</t>
  </si>
  <si>
    <t>г. Брянск, ул. Куйбышева, д. 7</t>
  </si>
  <si>
    <t>г. Брянск, ул. Куйбышева, д. 18</t>
  </si>
  <si>
    <t>г. Брянск, ул. Ленинградская, д. 2</t>
  </si>
  <si>
    <t>г. Брянск, ул. Ленинградская, д. 4</t>
  </si>
  <si>
    <t>г. Брянск, ул. Литейная, д. 26</t>
  </si>
  <si>
    <t>г. Брянск, ул. Литейная, д. 28</t>
  </si>
  <si>
    <t>г. Брянск, ул. Литейная, д. 30</t>
  </si>
  <si>
    <t>г. Брянск, ул. Литейная, д. 32</t>
  </si>
  <si>
    <t>г. Брянск, ул. Литейная, д. 34</t>
  </si>
  <si>
    <t>г. Брянск, ул. Литейная, д. 38</t>
  </si>
  <si>
    <t>г. Брянск, ул. Литейная, д. 40</t>
  </si>
  <si>
    <t>г. Брянск, ул. Литейная, д. 42</t>
  </si>
  <si>
    <t>г. Брянск, ул. Литейная, д. 44</t>
  </si>
  <si>
    <t>г. Брянск, ул. Литейная, д. 46/85</t>
  </si>
  <si>
    <t>г. Брянск, ул. Литейная, д. 48/126</t>
  </si>
  <si>
    <t>г. Брянск, ул. Литейная, д. 50</t>
  </si>
  <si>
    <t>г. Брянск, ул. Литейная, д. 58</t>
  </si>
  <si>
    <t>г. Брянск, ул. Литейная, д. 60</t>
  </si>
  <si>
    <t>г. Брянск, ул. Литейная, д. 60А</t>
  </si>
  <si>
    <t>г. Брянск, ул. Луначарского, д. 11А</t>
  </si>
  <si>
    <t>г. Брянск, ул. Луначарского, д. 12</t>
  </si>
  <si>
    <t>г. Брянск, ул. Любезного, д. 2</t>
  </si>
  <si>
    <t>г. Брянск, ул. Любезного, д. 3</t>
  </si>
  <si>
    <t>г. Брянск, ул. Любезного, д. 5</t>
  </si>
  <si>
    <t>г. Брянск, ул. Любезного, д. 6</t>
  </si>
  <si>
    <t>г. Брянск, ул. Любезного, д. 7</t>
  </si>
  <si>
    <t>г. Брянск, ул. Мало-Завальская, д. 2</t>
  </si>
  <si>
    <t>г. Брянск, ул. Мало-Завальская, д. 5</t>
  </si>
  <si>
    <t>г. Брянск, ул. Мало-Завальская, д. 6А</t>
  </si>
  <si>
    <t>г. Брянск, ул. Мало-Орловская, д. 5</t>
  </si>
  <si>
    <t>г. Брянск, ул. Мало-Орловская, д. 7</t>
  </si>
  <si>
    <t>г. Брянск, ул. Матвеева, д. 4</t>
  </si>
  <si>
    <t>г. Брянск, ул. Медведева, д. 5</t>
  </si>
  <si>
    <t>г. Брянск, ул. Медведева, д. 69</t>
  </si>
  <si>
    <t>г. Брянск, ул. Медведева, д. 77</t>
  </si>
  <si>
    <t>г. Брянск, ул. Менжинского, д. 1</t>
  </si>
  <si>
    <t>г. Брянск, ул. Металлургов, д. 19А</t>
  </si>
  <si>
    <t>г. Брянск, ул. Металлургов, д. 35</t>
  </si>
  <si>
    <t>г. Брянск, ул. Мира, д. 76</t>
  </si>
  <si>
    <t>г. Брянск, ул. Мира, д. 78</t>
  </si>
  <si>
    <t>г. Брянск, ул. Мира, д. 94</t>
  </si>
  <si>
    <t>г. Брянск, ул. Мира, д. 96</t>
  </si>
  <si>
    <t>г. Брянск, ул. Мичурина, д. 29</t>
  </si>
  <si>
    <t>г. Брянск, ул. Молодой Гвардии, д. 12</t>
  </si>
  <si>
    <t>г. Брянск, ул. Молодой Гвардии, д. 20</t>
  </si>
  <si>
    <t>г. Брянск, ул. Молодой Гвардии, д. 29</t>
  </si>
  <si>
    <t>г. Брянск, ул. Молодой Гвардии, д. 31А</t>
  </si>
  <si>
    <t>г. Брянск, ул. Молодой Гвардии, д. 33</t>
  </si>
  <si>
    <t>г. Брянск, ул. Молодой Гвардии, д. 41</t>
  </si>
  <si>
    <t>г. Брянск, ул. Молодой Гвардии, д. 64</t>
  </si>
  <si>
    <t>г. Брянск, ул. Молодой Гвардии, д. 66</t>
  </si>
  <si>
    <t>г. Брянск, ул. Молодой Гвардии, д. 75</t>
  </si>
  <si>
    <t>г. Брянск, ул. Молодой Гвардии, д. 77</t>
  </si>
  <si>
    <t>г. Брянск, ул. Молодой Гвардии, д. 79</t>
  </si>
  <si>
    <t>г. Брянск, ул. Молодой Гвардии, д. 81</t>
  </si>
  <si>
    <t>г. Брянск, ул. Набережная, д. 1А</t>
  </si>
  <si>
    <t>г. Брянск, ул. Набережная, д. 1Б</t>
  </si>
  <si>
    <t>г. Брянск, ул. Набережная, д. 1В</t>
  </si>
  <si>
    <t>г. Брянск, ул. Набережная, д. 1Г</t>
  </si>
  <si>
    <t>г. Брянск, ул. Набережная, д. 1Д</t>
  </si>
  <si>
    <t>г. Брянск, ул. Набережная, д. 1Е</t>
  </si>
  <si>
    <t>г. Брянск, ул. Набережная, д. 6</t>
  </si>
  <si>
    <t>г. Брянск, ул. Набережная, д. 8</t>
  </si>
  <si>
    <t>г. Брянск, ул. Нахимова, д. 1А</t>
  </si>
  <si>
    <t>г. Брянск, ул. Нахимова, д. 39</t>
  </si>
  <si>
    <t>г. Брянск, ул. Никитина, д. 4</t>
  </si>
  <si>
    <t>г. Брянск, ул. Никитина, д. 5</t>
  </si>
  <si>
    <t>г. Брянск, ул. Никитина, д. 13</t>
  </si>
  <si>
    <t>г. Брянск, ул. Никитина, д. 14А</t>
  </si>
  <si>
    <t>г. Брянск, ул. Никитина, д. 15Б</t>
  </si>
  <si>
    <t>г. Брянск, ул. Никитина, д. 30</t>
  </si>
  <si>
    <t>г. Брянск, ул. Ново-Советская, д. 34</t>
  </si>
  <si>
    <t>г. Брянск, ул. Ново-Советская, д. 40А</t>
  </si>
  <si>
    <t>г. Брянск, ул. Ново-Советская, д. 61</t>
  </si>
  <si>
    <t>г. Брянск, ул. Ново-Советская, д. 63</t>
  </si>
  <si>
    <t>г. Брянск, ул. Ново-Советская, д. 65</t>
  </si>
  <si>
    <t>г. Брянск, ул. Ново-Советская, д. 71</t>
  </si>
  <si>
    <t>г. Брянск, ул. Ново-Советская, д. 73/46</t>
  </si>
  <si>
    <t>г. Брянск, ул. Ново-Советская, д. 75/49</t>
  </si>
  <si>
    <t>г. Брянск, ул. Ново-Советская, д. 77</t>
  </si>
  <si>
    <t>г. Брянск, ул. Ново-Советская, д. 86</t>
  </si>
  <si>
    <t>г. Брянск, ул. Ново-Советская, д. 87/19</t>
  </si>
  <si>
    <t>г. Брянск, ул. Ново-Советская, д. 88</t>
  </si>
  <si>
    <t>г. Брянск, ул. Ново-Советская, д. 92</t>
  </si>
  <si>
    <t>г. Брянск, ул. Ново-Советская, д. 93</t>
  </si>
  <si>
    <t>г. Брянск, ул. Ново-Советская, д. 94</t>
  </si>
  <si>
    <t>г. Брянск, ул. Ново-Советская, д. 97</t>
  </si>
  <si>
    <t>г. Брянск, ул. Ново-Советская, д. 101</t>
  </si>
  <si>
    <t>г. Брянск, ул. Ново-Советская, д. 105</t>
  </si>
  <si>
    <t>г. Брянск, ул. Ново-Советская, д. 109</t>
  </si>
  <si>
    <t>г. Брянск, ул. Ново-Советская, д. 111</t>
  </si>
  <si>
    <t>г. Брянск, ул. Ново-Советская, д. 112</t>
  </si>
  <si>
    <t>г. Брянск, ул. Ново-Советская, д. 113</t>
  </si>
  <si>
    <t>г. Брянск, ул. Ново-Советская, д. 114/38</t>
  </si>
  <si>
    <t>г. Брянск, ул. Октябрьская, д. 13</t>
  </si>
  <si>
    <t>г. Брянск, ул. Октябрьская, д. 24</t>
  </si>
  <si>
    <t>г. Брянск, ул. Октябрьская, д. 42</t>
  </si>
  <si>
    <t>г. Брянск, ул. Октябрьская, д. 66</t>
  </si>
  <si>
    <t>г. Брянск, ул. Покровская Гора, д. 9</t>
  </si>
  <si>
    <t>г. Брянск, ул. Почтовая, д. 34</t>
  </si>
  <si>
    <t>г. Брянск, ул. Почтовая, д. 36</t>
  </si>
  <si>
    <t>г. Брянск, ул. Почтовая, д. 112</t>
  </si>
  <si>
    <t>г. Брянск, ул. Пушкина, д. 11</t>
  </si>
  <si>
    <t>г. Брянск, ул. Пушкина, д. 25</t>
  </si>
  <si>
    <t>г. Брянск, ул. Пушкина, д. 27</t>
  </si>
  <si>
    <t>г. Брянск, ул. Ромашина, д. 1</t>
  </si>
  <si>
    <t>г. Брянск, ул. Ростовская, д. 14</t>
  </si>
  <si>
    <t>г. Брянск, ул. Советская, д. 3</t>
  </si>
  <si>
    <t>г. Брянск, ул. Советская, д. 59</t>
  </si>
  <si>
    <t>г. Брянск, ул. Спартаковская, д. 112А</t>
  </si>
  <si>
    <t>г. Брянск, ул. Спартаковская, д. 124А</t>
  </si>
  <si>
    <t>г. Брянск, ул. Сталелитейная, д. 9</t>
  </si>
  <si>
    <t>г. Брянск, ул. Сталелитейная, д. 10</t>
  </si>
  <si>
    <t>г. Брянск, ул. Тульская, д. 18</t>
  </si>
  <si>
    <t>г. Брянск, ул. Угольная, д. 21</t>
  </si>
  <si>
    <t>г. Брянск, ул. Ульянова, д. 7А</t>
  </si>
  <si>
    <t>г. Брянск, ул. Ульянова, д. 9</t>
  </si>
  <si>
    <t>г. Брянск, ул. Ульянова, д. 15</t>
  </si>
  <si>
    <t>г. Брянск, ул. Ульянова, д. 17</t>
  </si>
  <si>
    <t>г. Брянск, ул. Ульянова, д. 21</t>
  </si>
  <si>
    <t>г. Брянск, ул. Ульянова, д. 124</t>
  </si>
  <si>
    <t>г. Брянск, ул. Ульянова, д. 128</t>
  </si>
  <si>
    <t>г. Брянск, ул. Ульянова, д. 130</t>
  </si>
  <si>
    <t>г. Брянск, ул. Урицкого, д. 130</t>
  </si>
  <si>
    <t>г. Брянск, ул. Урицкого, д. 132</t>
  </si>
  <si>
    <t>г. Брянск, ул. Фокина, д. 12</t>
  </si>
  <si>
    <t>г. Брянск, ул. Фокина, д. 13</t>
  </si>
  <si>
    <t>г. Брянск, ул. Фокина, д. 32</t>
  </si>
  <si>
    <t>г. Брянск, ул. Фокина, д. 38</t>
  </si>
  <si>
    <t>г. Брянск, ул. Фокина, д. 50</t>
  </si>
  <si>
    <t>г. Брянск, ул. Фокина, д. 65</t>
  </si>
  <si>
    <t>г. Брянск, ул. Харьковская, д. 1</t>
  </si>
  <si>
    <t>г. Брянск, ул. Харьковская, д. 3</t>
  </si>
  <si>
    <t>г. Брянск, ул. Шоссейная, д. 59</t>
  </si>
  <si>
    <t>г. Брянск, ул. Шоссейная, д. 61</t>
  </si>
  <si>
    <t>г. Брянск (рп Белые Берега), ул. Белобережская, д. 25</t>
  </si>
  <si>
    <t>г. Брянск (рп Белые Берега), ул. Вокзальная, д. 17</t>
  </si>
  <si>
    <t>г. Брянск (рп Белые Берега), ул. Ленина, д. 5</t>
  </si>
  <si>
    <t>г. Брянск (рп Белые Берега), ул. Ленина, д. 8</t>
  </si>
  <si>
    <t>г. Брянск (рп Белые Берега), ул. Ленина, д. 13</t>
  </si>
  <si>
    <t>г. Брянск (рп Белые Берега), ул. Ленина, д. 16</t>
  </si>
  <si>
    <t>г. Клинцы, пер. Ущерпский, д. 3</t>
  </si>
  <si>
    <t>г. Клинцы, пер. Ущерпский, д. 9</t>
  </si>
  <si>
    <t>г. Клинцы, пер. Ущерпский, д. 11</t>
  </si>
  <si>
    <t>г. Клинцы, пр-кт. Ленина, д. 20А</t>
  </si>
  <si>
    <t>г. Клинцы, ул. Богунского Полка, д. 5</t>
  </si>
  <si>
    <t>г. Клинцы, ул. Ворошилова, д. 10</t>
  </si>
  <si>
    <t>г. Клинцы, ул. Ворошилова, д. 13</t>
  </si>
  <si>
    <t>г. Клинцы, ул. Ворошилова, д. 15</t>
  </si>
  <si>
    <t>г. Клинцы, ул. Ворошилова, д. 30</t>
  </si>
  <si>
    <t>г. Клинцы, ул. Зеленая, д. 104</t>
  </si>
  <si>
    <t>г. Клинцы, ул. Калинина, д. 74</t>
  </si>
  <si>
    <t>г. Клинцы, ул. Карла Либкнехта, д. 6</t>
  </si>
  <si>
    <t>г. Клинцы, ул. Карла Маркса, д. 8</t>
  </si>
  <si>
    <t>г. Клинцы, ул. Карла Маркса, д. 10</t>
  </si>
  <si>
    <t>г. Клинцы, ул. Кирова, д. 130</t>
  </si>
  <si>
    <t>г. Клинцы, ул. Красная Площадь, д. 2</t>
  </si>
  <si>
    <t>г. Клинцы, ул. Красная Площадь, д. 4</t>
  </si>
  <si>
    <t>г. Клинцы, ул. Краснознаменная, д. 1</t>
  </si>
  <si>
    <t>г. Клинцы, ул. Октябрьская, д. 84</t>
  </si>
  <si>
    <t>г. Новозыбков, ул. РОС, д. 31</t>
  </si>
  <si>
    <t>г. Фокино, ул. Александра Зверева, д. 22</t>
  </si>
  <si>
    <t>г. Фокино, ул. Калинина, д. 16</t>
  </si>
  <si>
    <t>г. Фокино, ул. Калинина, д. 18</t>
  </si>
  <si>
    <t>г. Фокино, ул. Калинина, д. 19</t>
  </si>
  <si>
    <t>г. Фокино, ул. Калинина, д. 20</t>
  </si>
  <si>
    <t>г. Фокино, ул. Калинина, д. 21</t>
  </si>
  <si>
    <t>г. Фокино, ул. Калинина, д. 22</t>
  </si>
  <si>
    <t>г. Фокино, ул. Калинина, д. 24</t>
  </si>
  <si>
    <t>г. Фокино, ул. Калинина, д. 28</t>
  </si>
  <si>
    <t>г. Фокино, ул. Карла Маркса, д. 20</t>
  </si>
  <si>
    <t>г. Фокино, ул. Карла Маркса, д. 24</t>
  </si>
  <si>
    <t>г. Фокино, ул. Карла Маркса, д. 26</t>
  </si>
  <si>
    <t>г. Фокино, ул. Карла Маркса, д. 31</t>
  </si>
  <si>
    <t>г. Фокино, ул. Крупской, д. 5</t>
  </si>
  <si>
    <t>г. Сельцо, ул. Кирова, д. 51</t>
  </si>
  <si>
    <t>г. Сельцо, ул. Мейпариани, д. 20</t>
  </si>
  <si>
    <t>п. Каменка, д. 1</t>
  </si>
  <si>
    <t>п. Локоть, пр-кт. Ленина, д. 65</t>
  </si>
  <si>
    <t>п. Локоть, ул. Липовая аллея, д. 48</t>
  </si>
  <si>
    <t>п. Локоть, ул. Пушкинская, д. 4</t>
  </si>
  <si>
    <t>п. Локоть, ул. Пушкинская, д. 4А</t>
  </si>
  <si>
    <t>п. Локоть, ул. Пушкинская, д. 27</t>
  </si>
  <si>
    <t>д. Добрунь, ул. Юбилейная, д. 5</t>
  </si>
  <si>
    <t>д. Меркульево, ул. Воинская, д. 4</t>
  </si>
  <si>
    <t>д. Меркульево, ул. Воинская, д. 5</t>
  </si>
  <si>
    <t>п. Мичуринский, ул. Садовая, д. 2</t>
  </si>
  <si>
    <t>п. Путевка, ул. Молодежная, д. 14</t>
  </si>
  <si>
    <t>п. Путевка, ул. Молодежная, д. 16</t>
  </si>
  <si>
    <t>п. Путевка, ул. Строителей, д. 8</t>
  </si>
  <si>
    <t>п. Путевка, ул. Строителей, д. 9</t>
  </si>
  <si>
    <t>п. Выгоничи, ул. 9 Мая, д. 12</t>
  </si>
  <si>
    <t>п. Выгоничи, ул. Жукова, д. 3</t>
  </si>
  <si>
    <t>п. Выгоничи, ул. Жукова, д. 5</t>
  </si>
  <si>
    <t xml:space="preserve">Итого по муниципальному образованию  "Мирнинское сельское поселение" Гордеевского муниципального района </t>
  </si>
  <si>
    <t>п. Мирный, ул. Ленина, д. 3</t>
  </si>
  <si>
    <t>п. Мирный, ул. Ленина, д. 4</t>
  </si>
  <si>
    <t>п. Мирный, ул. Ленина, д. 5</t>
  </si>
  <si>
    <t>п. Мирный, ул. Ленина, д. 6</t>
  </si>
  <si>
    <t>п. Мирный, ул. Ленина, д. 7</t>
  </si>
  <si>
    <t>п. Мирный, ул. Ленина, д. 9</t>
  </si>
  <si>
    <t>п. Мирный, ул. Ленина, д. 13</t>
  </si>
  <si>
    <t>п. Мирный, ул. Парковая, д. 6</t>
  </si>
  <si>
    <t>пгт. Дубровка, мкр. 1-й, д. 31</t>
  </si>
  <si>
    <t>пгт. Дубровка, мкр. 1-й, д. 37</t>
  </si>
  <si>
    <t>г. Дятьково, ул. Циолковского, д. 11</t>
  </si>
  <si>
    <t>рп. Ивот, ул. Пролетарская, д. 14</t>
  </si>
  <si>
    <t>рп. Ивот, ул. Пролетарская, д. 17</t>
  </si>
  <si>
    <t>рп. Ивот, ул. Пролетарская, д. 21</t>
  </si>
  <si>
    <t>п. Старь, ул. Партизанская, д. 10</t>
  </si>
  <si>
    <t>п. Старь, ул. Спортивная, д. 1</t>
  </si>
  <si>
    <t>д. Сельцо, ул. Ленина, д. 2</t>
  </si>
  <si>
    <t>г. Брянск, ул. Бурова, д. 2Б</t>
  </si>
  <si>
    <t>г. Брянск, ул. Вокзальная, д. 156</t>
  </si>
  <si>
    <t>г. Брянск, ул. Вокзальная, д. 166</t>
  </si>
  <si>
    <t>с. Глинищево, ул. Садовая, д. 34</t>
  </si>
  <si>
    <t>г. Брянск, ул. Белорусская, д. 34</t>
  </si>
  <si>
    <t>г. Брянск, ул. Ново-Советская, д. 152</t>
  </si>
  <si>
    <t xml:space="preserve">г. Брянск, ул. Дружбы, д. 1 </t>
  </si>
  <si>
    <t>г. Брянск, ул. Полесская, д. 83</t>
  </si>
  <si>
    <t>г. Брянск, мкр. Автозаводец, д. 8</t>
  </si>
  <si>
    <t>г. Фокино, ул. Гагарина, д. 14А</t>
  </si>
  <si>
    <t>п. Путевка, ул. Рославльская, д. 5</t>
  </si>
  <si>
    <t>г. Брянск, ул. Металлургов, д. 43</t>
  </si>
  <si>
    <t>Муниципальное образование "Стародубский муниципальный округ"</t>
  </si>
  <si>
    <t>Итого по Муниципальному образованию "Стародубский муниципальный округ"</t>
  </si>
  <si>
    <t>Муниципальное образование  "Стародубский муниципальный округ"</t>
  </si>
  <si>
    <t>Итого по Муниципальному образованию  "Стародубский муниципальный округ"</t>
  </si>
  <si>
    <t>г. Брянск, ул. Красноармейская, д. 174</t>
  </si>
  <si>
    <t>п. Выгоничи, ул. Пионерская, д. 47</t>
  </si>
  <si>
    <t>г. Брянск, ул. Вокзальная, д. 150</t>
  </si>
  <si>
    <t>п. Косицы, ул. Мира, д. 3</t>
  </si>
  <si>
    <t>с. Коржовка-Голубовка, ул. Совхозная, д. 46</t>
  </si>
  <si>
    <t>г. Клинцы, ул. Карла Либкнехта, д. 2А</t>
  </si>
  <si>
    <t>г. Брянск, пер. Кирова, д. 99</t>
  </si>
  <si>
    <t>п. Чемерна, ул. Строительная, д. 25Б</t>
  </si>
  <si>
    <t>пгт. Белая Березка, ул. Калинина, д. 14</t>
  </si>
  <si>
    <t>г. Брянск, ул. Советская, д. 50Б</t>
  </si>
  <si>
    <t>г. Брянск, ул. Профсоюзов, д. 9</t>
  </si>
  <si>
    <t>г. Брянск, ул. Фокина, д. 36</t>
  </si>
  <si>
    <t>г. Брянск, ул. Камозина, д. 29</t>
  </si>
  <si>
    <t>г. Брянск, ул. Дуки, д. 49</t>
  </si>
  <si>
    <t>г. Унеча, ул. Луначарского, д. 21</t>
  </si>
  <si>
    <t>г. Брянск, пр-кт. Московский, д. 7</t>
  </si>
  <si>
    <t>г. Почеп, ул. Усиевича, д. 65</t>
  </si>
  <si>
    <t xml:space="preserve">г. Брянск, пер. Горького, д. 4 </t>
  </si>
  <si>
    <t xml:space="preserve">г. Брянск, ул. Октябрьская, д. 3 </t>
  </si>
  <si>
    <t>г. Брянск, пр-кт Станке Димитрова, д. 53Б</t>
  </si>
  <si>
    <t>п. Выгоничи, ул. Ленина, д. 60А</t>
  </si>
  <si>
    <t>г. Брянск, ул. Дзержинского, д. 7</t>
  </si>
  <si>
    <t>г. Клинцы, ул. Калинина, д. 153</t>
  </si>
  <si>
    <t>г. Клинцы, ул. Калинина, д. 157</t>
  </si>
  <si>
    <t>с. Лопушь, ул. Садовая, д. 1А</t>
  </si>
  <si>
    <t>рп. Ивот, ул. Первомайская, д. 36А</t>
  </si>
  <si>
    <t>Стоимость капитального ремонта по действующей редакции</t>
  </si>
  <si>
    <t>Стоимость капитального ремонта по измененной программе</t>
  </si>
  <si>
    <t>По отношению к первоначальному КСП (+ увеличение, - уменьшение)</t>
  </si>
  <si>
    <t>Причина внесения изменений</t>
  </si>
  <si>
    <t>Сравнительный перечень многоквартирных домов Брянской области, включенных в краткосрочный план 2020-2022 гг. (по 2021 году реализации), с указанием стоимости услуг и (или) работ по капитальному ремонту</t>
  </si>
  <si>
    <t>г. Брянск, пр-зд Федюнинского, д. 16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</si>
  <si>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</si>
  <si>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</si>
  <si>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д. Погребы, ул. Лесная, д. 1</t>
  </si>
  <si>
    <t>п. Ивот, ул. Приозерная, д. 1А</t>
  </si>
  <si>
    <t>г. Унеча, ул. Первомайская, д. 2/1</t>
  </si>
  <si>
    <t>Муниципальное образование   "Жуковский муниципальный округ"</t>
  </si>
  <si>
    <t>Итого по муниципальному образованию "Жуковский муниципальный округ"</t>
  </si>
  <si>
    <t>г. Жуковка, ул. Почтовая, д. 10</t>
  </si>
  <si>
    <t>г. Жуковка, пер. Первомайский, д. 10Б</t>
  </si>
  <si>
    <t>п. Выгоничи, ул. Ломоносова, д. 11</t>
  </si>
  <si>
    <t>п. Выгоничи, ул. Ломоносова, д. 13</t>
  </si>
  <si>
    <t>Муниципальное образование "Новоямское сельское поселение" Севского муниципального района</t>
  </si>
  <si>
    <t>Итого по муниципальному образованию "Новоямское сельское поселение" Севского муниципального района</t>
  </si>
  <si>
    <t>с. Новоямское, ул. Молодежная, д .12</t>
  </si>
  <si>
    <t>Сравнительный перечень многоквартирных домов Брянской области, включенных в краткосрочный план 2020-2022 гг. (по 2022 году реализации), с указанием стоимости услуг и (или) работ по капитальному ремонту</t>
  </si>
  <si>
    <t>Исп. Николаенко Е.Г.</t>
  </si>
  <si>
    <t>Тел. 32-42-01</t>
  </si>
  <si>
    <t>Уточнение объемов работ на основании актов выполненных работ</t>
  </si>
  <si>
    <t>Стоимость капитального ремонта по измененный программе</t>
  </si>
  <si>
    <t>г. Брянск, ул. Вокзальная, д. 172</t>
  </si>
  <si>
    <t>МКД формирует фонд капитального ремонта на специальном счете регионального оператора, включен в план: выполнены работы по капитальному ремонту общего имущества в 2021 году</t>
  </si>
  <si>
    <t>г. Брянск, ул. Камозина, д. 43</t>
  </si>
  <si>
    <t>г. Брянск, ул.Камозина, д. 31</t>
  </si>
  <si>
    <t>г. Брянск, ул. Жуковского, д .23</t>
  </si>
  <si>
    <t xml:space="preserve">г. Брянск, ул. Трудовая, д. 2 </t>
  </si>
  <si>
    <t>г. Брянск, ул. Брянской Пролетарской Дивизии, д. 3А</t>
  </si>
  <si>
    <t>г. Брянск, пр-кт. Московский, д. 152</t>
  </si>
  <si>
    <t>г. Клинцы, ул. Октябрьская, д. 104</t>
  </si>
  <si>
    <t>г. Брянск, ул. Почтовая, д. 146</t>
  </si>
  <si>
    <t xml:space="preserve">г. Брянск, ул. Красный Маяк, д. 2 </t>
  </si>
  <si>
    <t>г. Брянск, ул.Тарджиманова, д. 2</t>
  </si>
  <si>
    <t>г. Брянск, ул. 3 Июля, д. 13</t>
  </si>
  <si>
    <t>г. Брянск, ул. Авиационная, д. 8</t>
  </si>
  <si>
    <t xml:space="preserve">г. Стародуб, ул. Гагарина, д. 2 </t>
  </si>
  <si>
    <t>Работы по капитальному ремонту перенесены в этап 2022 года по решению общего собрания собственников</t>
  </si>
  <si>
    <t>Работы по капитальному ремонту перенесены в этап 2022 года по решению общего собрания собственников; сменен вид работ</t>
  </si>
  <si>
    <t>Уточнение объемов работ на основании разработанной проектной документации</t>
  </si>
  <si>
    <t>Исключен из плана, так как включен МО в перечень домов блокированной застройки</t>
  </si>
  <si>
    <t xml:space="preserve">Исключен на основании решения общего собрания собственников </t>
  </si>
  <si>
    <t>Скорректирован перечнь работ по ремонту инженерных сетей на основании решения общего собрания собственников помещений (ремонт теплоснабжения, холодного и горячего водоснабжения, водоотведения, установка общедомовых приборов учета перенесены на 2023-2025 гг., в 2022 г. – ремонт электроснабжения)</t>
  </si>
  <si>
    <t>Смена видов работ на основании решения общего собрания собственников и решения Комиссии (вместо ремонта лифтов - ремонт крыши), а также корректировка адресной части МКД (объединение очередей)</t>
  </si>
  <si>
    <t>Включен на основании решения Комиссии</t>
  </si>
  <si>
    <t>Работы по капитальному ремонту перенесены из этапа 2021 года по решению общего собрания собственников</t>
  </si>
  <si>
    <t>Работы по капитальному ремонту водоотведения перенесены из этапа 2021 года по решению общего собрания собственников</t>
  </si>
  <si>
    <t>МКД исключен из плана, признан аварийным</t>
  </si>
  <si>
    <t>Работы по капитальному ремонту перенесены из этапа 2021 года по решению общего собрания собственников, сменен вид работ (ремонт инженерных ситсем и установка ПУ перенесены на 2026-2028, в 2022 - ремонт крыши</t>
  </si>
  <si>
    <t>г. Брянск, ул. Медведева, д. 15</t>
  </si>
  <si>
    <t>г. Брянск, пр-кт Московский, д. 160</t>
  </si>
  <si>
    <t>Работы по капитальному ремонту водоотведения перенесены в этап 2022 года по решению общего собрания собственников; уточнение объемов работ на основании актов выполненных работ</t>
  </si>
  <si>
    <t>Стоимость работ скорректирована в соответствии с новой предельной стоимостью, установленной на 2022 год, в связи с проведением совмещенного аукциона по отбору подрядных организаций</t>
  </si>
  <si>
    <t>г. Брянск, ул. Орловская, д. 30</t>
  </si>
  <si>
    <t>п. Комаричи, ул. Незымаева, д. 32</t>
  </si>
  <si>
    <t>с. Меленск, ул. Комсомольская, д. 15</t>
  </si>
  <si>
    <t>г. Брянск, ул. Гражданская, д. 12</t>
  </si>
  <si>
    <t>г. Брянск-18, пр-кт Ленина, д. 112</t>
  </si>
  <si>
    <t>г. Брянск-18, пр-кт Ленина, д. 60</t>
  </si>
  <si>
    <t>Включен по решению комиссии по установлению необходимости проведения капитального ремонта общего имущества в МКД</t>
  </si>
  <si>
    <t>Смена видов работ по решению комиссии по установлению необходимости проведения капитального ремонта общего имущества в МКД</t>
  </si>
  <si>
    <t>Исключен по решению комиссии по установлению необходимости проведения капитального ремонта общего имущества в МКД</t>
  </si>
  <si>
    <t>Перенесен в этап 2021 года: дом на специальном счете, работы выполнены в этапе 2021 года</t>
  </si>
  <si>
    <t xml:space="preserve"> Смена видов работ по решению общего собрания собственников помещений: вместо ремонта крыши - ремонт внутридомовых инженерных систем электро-, теплоснабжения, холодного и горячего водоснабжения, водоотведения, установка общедомовых ПУ</t>
  </si>
  <si>
    <t xml:space="preserve">Перечень многоквартирных домов Брянской области, включенных в краткосрочный (2023-2025 годы) план, с указанием видов и стоимости услуг и (или) работ по капитальному ремонту </t>
  </si>
  <si>
    <t>Панельные</t>
  </si>
  <si>
    <t>Кирпичные</t>
  </si>
  <si>
    <t>Комбинированные</t>
  </si>
  <si>
    <t>г. Унеча, пер. 2-й Первомайский, д. 1</t>
  </si>
  <si>
    <t>г. Унеча, пер. Крупской, д. 2</t>
  </si>
  <si>
    <t>г. Унеча, пер. Крупской, д. 3</t>
  </si>
  <si>
    <t>г. Унеча, пер. Крупской, д. 5</t>
  </si>
  <si>
    <t>г. Унеча, пер. Крупской, д. 10</t>
  </si>
  <si>
    <t>г. Унеча, пер. Мира, д. 1</t>
  </si>
  <si>
    <t>г. Унеча, пер. Мира, д. 10А</t>
  </si>
  <si>
    <t>г. Унеча, ул. Горького, д. 7</t>
  </si>
  <si>
    <t>г. Унеча, ул. Горького, д. 9</t>
  </si>
  <si>
    <t>г. Унеча, ул. Калинина, д. 67</t>
  </si>
  <si>
    <t>г. Унеча, ул. Коммунистическая, д. 4</t>
  </si>
  <si>
    <t>г. Унеча, ул. Коммунистическая, д. 7</t>
  </si>
  <si>
    <t>г. Унеча, ул. Комсомольская, д. 2</t>
  </si>
  <si>
    <t>г. Унеча, ул. Комсомольская, д. 11</t>
  </si>
  <si>
    <t>г. Унеча, ул. Комсомольская, д. 18</t>
  </si>
  <si>
    <t>г. Унеча, ул. Комсомольская, д. 19</t>
  </si>
  <si>
    <t>г. Унеча, ул. Комсомольская, д. 19А</t>
  </si>
  <si>
    <t>г. Унеча, ул. Комсомольская, д. 21</t>
  </si>
  <si>
    <t>г. Унеча, ул. Крупской, д. 7</t>
  </si>
  <si>
    <t>г. Унеча, ул. Крупской, д. 9</t>
  </si>
  <si>
    <t>г. Унеча, ул. Крупской, д. 34Б</t>
  </si>
  <si>
    <t>г. Унеча, ул. Ленина, д. 7</t>
  </si>
  <si>
    <t>г. Унеча, ул. Ленина, д. 21</t>
  </si>
  <si>
    <t>г. Унеча, ул. Ленина, д. 23</t>
  </si>
  <si>
    <t>г. Унеча, ул. Ленина, д. 85</t>
  </si>
  <si>
    <t>г. Унеча, ул. Ленина, д. 87</t>
  </si>
  <si>
    <t>г. Унеча, ул. Ленина, д. 89</t>
  </si>
  <si>
    <t>г. Унеча, ул. Ломоносова, д. 10</t>
  </si>
  <si>
    <t>г. Унеча, ул. Луначарского, д. 5</t>
  </si>
  <si>
    <t>г. Унеча, ул. Луначарского, д. 7</t>
  </si>
  <si>
    <t>г. Унеча, ул. Луначарского, д. 9</t>
  </si>
  <si>
    <t>г. Унеча, ул. Октябрьская, д. 10</t>
  </si>
  <si>
    <t>г. Унеча, ул. Первомайская, д. 7А</t>
  </si>
  <si>
    <t>г. Унеча, ул. Первомайская, д. 8</t>
  </si>
  <si>
    <t>г. Унеча, ул. Первомайская, д. 9А</t>
  </si>
  <si>
    <t>г. Унеча, ул. Первомайская, д. 13А</t>
  </si>
  <si>
    <t>г. Унеча, ул. Пионерская, д. 1</t>
  </si>
  <si>
    <t>г. Унеча, ул. Пролетарская, д. 5А, корп.1</t>
  </si>
  <si>
    <t>г. Унеча, ул. Пролетарская, д. 5А, корп.2</t>
  </si>
  <si>
    <t>г. Унеча, ул. Пролетарская, д. 9</t>
  </si>
  <si>
    <t>г. Унеча, ул. Пролетарская, д. 18</t>
  </si>
  <si>
    <t>г. Унеча, ул. Совхозная, д. 1</t>
  </si>
  <si>
    <t>г. Унеча, ул. Совхозная, д. 2</t>
  </si>
  <si>
    <t>г. Унеча, ул. Совхозная, д. 4</t>
  </si>
  <si>
    <t>г. Унеча, ул. Совхозная, д. 6</t>
  </si>
  <si>
    <t>г. Унеча, ул. Совхозная, д. 14</t>
  </si>
  <si>
    <t>г. Унеча, ул. Совхозная, д. 95</t>
  </si>
  <si>
    <t>г. Унеча, ул. Суворова, д. 8А</t>
  </si>
  <si>
    <t>г. Унеча, ул. Танкистов, д. 27</t>
  </si>
  <si>
    <t>г. Унеча, ул. Транспортная, д. 31</t>
  </si>
  <si>
    <t xml:space="preserve">РО </t>
  </si>
  <si>
    <t>Год ремонта</t>
  </si>
  <si>
    <t>Возвратность на 01.01.2022</t>
  </si>
  <si>
    <t>Сбор</t>
  </si>
  <si>
    <t>2023 год</t>
  </si>
  <si>
    <t>12.2023</t>
  </si>
  <si>
    <t>2024 год</t>
  </si>
  <si>
    <t>12.2024</t>
  </si>
  <si>
    <t>2025 год</t>
  </si>
  <si>
    <t>12.2025</t>
  </si>
  <si>
    <t>Планируемые показатели выполнения работ по капитальному ремонту многоквартирных домов Брянской области, включенных в краткосрочный (2023-2025 годы) план</t>
  </si>
  <si>
    <t>2023 г.</t>
  </si>
  <si>
    <t>2024 г.</t>
  </si>
  <si>
    <t>2025 г.</t>
  </si>
  <si>
    <t>Перечень многоквартирных домов Брянской области, включенных в краткосрочный (2023-2025 годы) план</t>
  </si>
  <si>
    <t xml:space="preserve">Итого по  муниципальному образованию "Унечское городское поселение Унечского муниципального района Брянской области" 2023 - 2025 гг </t>
  </si>
  <si>
    <t>Муниципальное образование "Унечское городское поселение Унечского муниципального района Брянской области"</t>
  </si>
  <si>
    <t>Итого по муниципальному образованию "Унечское городское поселение Унечского муниципального района Брянской области"</t>
  </si>
  <si>
    <t>Итого по муниципальному образованию "Унечское городское поселение Унечского муниципальногь района Брянской области" 2023-2025 гг.</t>
  </si>
  <si>
    <t>Муниципальное образование "Унечское городское поселение  Унечского муниципального района Брянской области"</t>
  </si>
  <si>
    <t xml:space="preserve">Приложение 1 </t>
  </si>
  <si>
    <t xml:space="preserve">Приложение 2 </t>
  </si>
  <si>
    <t xml:space="preserve">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"Унечское городское поселение Унечского муниципального района Брянской области", утвержденному Постановлением администрации Унечского района        </t>
  </si>
  <si>
    <t xml:space="preserve">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"Унечское городское поселение Унечского муниципального района Брянской области", утвержденному Постановлением администрации Унечского района       </t>
  </si>
  <si>
    <t xml:space="preserve">Приложение 3 </t>
  </si>
  <si>
    <t>0</t>
  </si>
  <si>
    <r>
      <t xml:space="preserve">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"Унечское городское поселение Унечского муниципалього района Брянской области", утвержденному Постановлением администрации Унечского района         от </t>
    </r>
    <r>
      <rPr>
        <u/>
        <sz val="10"/>
        <rFont val="Times New Roman"/>
        <family val="1"/>
        <charset val="204"/>
      </rPr>
      <t xml:space="preserve">26.12.2022 г.   </t>
    </r>
    <r>
      <rPr>
        <sz val="10"/>
        <rFont val="Times New Roman"/>
        <family val="1"/>
        <charset val="204"/>
      </rPr>
      <t xml:space="preserve">  №  </t>
    </r>
    <r>
      <rPr>
        <u/>
        <sz val="10"/>
        <rFont val="Times New Roman"/>
        <family val="1"/>
        <charset val="204"/>
      </rPr>
      <t xml:space="preserve">384   </t>
    </r>
  </si>
  <si>
    <r>
      <t xml:space="preserve"> от  </t>
    </r>
    <r>
      <rPr>
        <u/>
        <sz val="10"/>
        <rFont val="Times New Roman"/>
        <family val="1"/>
        <charset val="204"/>
      </rPr>
      <t xml:space="preserve">26.12.2022 г.  </t>
    </r>
    <r>
      <rPr>
        <sz val="10"/>
        <rFont val="Times New Roman"/>
        <family val="1"/>
        <charset val="204"/>
      </rPr>
      <t xml:space="preserve">   № </t>
    </r>
    <r>
      <rPr>
        <u/>
        <sz val="10"/>
        <rFont val="Times New Roman"/>
        <family val="1"/>
        <charset val="204"/>
      </rPr>
      <t xml:space="preserve"> 384</t>
    </r>
  </si>
  <si>
    <r>
      <t xml:space="preserve">  от   </t>
    </r>
    <r>
      <rPr>
        <u/>
        <sz val="10"/>
        <rFont val="Times New Roman"/>
        <family val="1"/>
        <charset val="204"/>
      </rPr>
      <t xml:space="preserve"> 26.12.2022 г. </t>
    </r>
    <r>
      <rPr>
        <sz val="10"/>
        <rFont val="Times New Roman"/>
        <family val="1"/>
        <charset val="204"/>
      </rPr>
      <t xml:space="preserve">  №  </t>
    </r>
    <r>
      <rPr>
        <u/>
        <sz val="10"/>
        <rFont val="Times New Roman"/>
        <family val="1"/>
        <charset val="204"/>
      </rPr>
      <t xml:space="preserve">384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</si>
</sst>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_р_._-;\-* #,##0.00_р_._-;_-* &quot;-&quot;??_р_._-;_-@_-"/>
    <numFmt numFmtId="165" formatCode="#,##0.0"/>
    <numFmt numFmtId="166" formatCode="#,##0.000000000"/>
    <numFmt numFmtId="167" formatCode="#,##0.00\ &quot;₽&quot;"/>
  </numFmts>
  <fonts count="72" x14ac:knownFonts="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b/>
      <sz val="10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4"/>
      <name val="Arial Narrow"/>
      <family val="2"/>
      <charset val="204"/>
    </font>
    <font>
      <sz val="10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927">
    <xf numFmtId="0" fontId="0" fillId="0" borderId="0" applyNumberFormat="0" applyBorder="0" applyProtection="0">
      <alignment horizontal="left" vertical="center" wrapText="1"/>
    </xf>
    <xf numFmtId="0" fontId="6" fillId="2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7" fillId="19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50" fillId="61" borderId="0" applyNumberFormat="0" applyBorder="0" applyAlignment="0" applyProtection="0"/>
    <xf numFmtId="0" fontId="7" fillId="21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50" fillId="62" borderId="0" applyNumberFormat="0" applyBorder="0" applyAlignment="0" applyProtection="0"/>
    <xf numFmtId="0" fontId="7" fillId="29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50" fillId="63" borderId="0" applyNumberFormat="0" applyBorder="0" applyAlignment="0" applyProtection="0"/>
    <xf numFmtId="0" fontId="7" fillId="31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50" fillId="64" borderId="0" applyNumberFormat="0" applyBorder="0" applyAlignment="0" applyProtection="0"/>
    <xf numFmtId="0" fontId="7" fillId="32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50" fillId="65" borderId="0" applyNumberFormat="0" applyBorder="0" applyAlignment="0" applyProtection="0"/>
    <xf numFmtId="0" fontId="6" fillId="0" borderId="0"/>
    <xf numFmtId="0" fontId="34" fillId="0" borderId="0"/>
    <xf numFmtId="0" fontId="7" fillId="34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7" fillId="27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7" fillId="35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7" fillId="36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7" fillId="37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7" fillId="3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7" fillId="2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7" fillId="3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7" fillId="31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7" fillId="27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50" fillId="70" borderId="0" applyNumberFormat="0" applyBorder="0" applyAlignment="0" applyProtection="0"/>
    <xf numFmtId="0" fontId="7" fillId="40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7" fillId="4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50" fillId="71" borderId="0" applyNumberFormat="0" applyBorder="0" applyAlignment="0" applyProtection="0"/>
    <xf numFmtId="0" fontId="8" fillId="15" borderId="1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8" fillId="6" borderId="1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51" fillId="72" borderId="24" applyNumberFormat="0" applyAlignment="0" applyProtection="0"/>
    <xf numFmtId="0" fontId="9" fillId="42" borderId="2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9" fillId="43" borderId="2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9" fillId="42" borderId="2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52" fillId="73" borderId="25" applyNumberFormat="0" applyAlignment="0" applyProtection="0"/>
    <xf numFmtId="0" fontId="10" fillId="42" borderId="1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10" fillId="43" borderId="1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10" fillId="42" borderId="1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53" fillId="73" borderId="24" applyNumberFormat="0" applyAlignment="0" applyProtection="0"/>
    <xf numFmtId="0" fontId="11" fillId="0" borderId="3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1" fillId="0" borderId="3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2" fillId="0" borderId="4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12" fillId="0" borderId="4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55" fillId="0" borderId="27" applyNumberFormat="0" applyFill="0" applyAlignment="0" applyProtection="0"/>
    <xf numFmtId="0" fontId="13" fillId="0" borderId="5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3" fillId="0" borderId="5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14" fillId="0" borderId="6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57" fillId="0" borderId="29" applyNumberFormat="0" applyFill="0" applyAlignment="0" applyProtection="0"/>
    <xf numFmtId="0" fontId="24" fillId="0" borderId="0">
      <alignment horizontal="right" vertical="top" wrapText="1"/>
    </xf>
    <xf numFmtId="0" fontId="4" fillId="0" borderId="0"/>
    <xf numFmtId="0" fontId="15" fillId="44" borderId="7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15" fillId="45" borderId="7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58" fillId="74" borderId="30" applyNumberFormat="0" applyAlignment="0" applyProtection="0"/>
    <xf numFmtId="0" fontId="1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17" fillId="22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0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18" fillId="0" borderId="0"/>
    <xf numFmtId="0" fontId="4" fillId="0" borderId="0"/>
    <xf numFmtId="0" fontId="6" fillId="0" borderId="0"/>
    <xf numFmtId="0" fontId="4" fillId="0" borderId="0"/>
    <xf numFmtId="0" fontId="27" fillId="0" borderId="0"/>
    <xf numFmtId="0" fontId="4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8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4" fillId="0" borderId="0"/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35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0" fillId="0" borderId="0">
      <alignment horizontal="left"/>
    </xf>
    <xf numFmtId="0" fontId="6" fillId="0" borderId="0"/>
    <xf numFmtId="0" fontId="32" fillId="0" borderId="0"/>
    <xf numFmtId="0" fontId="24" fillId="0" borderId="0">
      <alignment horizontal="left" vertical="center" wrapText="1"/>
    </xf>
    <xf numFmtId="0" fontId="19" fillId="5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19" fillId="7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6" fillId="47" borderId="8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6" fillId="47" borderId="8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0" fontId="36" fillId="77" borderId="31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21" fillId="0" borderId="9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29" fillId="0" borderId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23" fillId="10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5" fillId="78" borderId="0" applyNumberFormat="0" applyBorder="0" applyAlignment="0" applyProtection="0"/>
    <xf numFmtId="0" fontId="66" fillId="0" borderId="0" applyNumberFormat="0" applyFill="0" applyBorder="0" applyAlignment="0" applyProtection="0"/>
    <xf numFmtId="0" fontId="6" fillId="77" borderId="31" applyNumberFormat="0" applyFont="0" applyAlignment="0" applyProtection="0"/>
    <xf numFmtId="0" fontId="24" fillId="0" borderId="0" applyNumberFormat="0" applyBorder="0" applyProtection="0">
      <alignment horizontal="left" vertical="center" wrapText="1"/>
    </xf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6" fillId="77" borderId="31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</cellStyleXfs>
  <cellXfs count="351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>
      <alignment horizontal="left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>
      <alignment horizontal="left" vertical="center" wrapText="1"/>
    </xf>
    <xf numFmtId="49" fontId="24" fillId="0" borderId="0" xfId="0" applyNumberFormat="1" applyFont="1" applyFill="1" applyAlignment="1">
      <alignment horizontal="center" wrapText="1" shrinkToFit="1"/>
    </xf>
    <xf numFmtId="0" fontId="24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wrapText="1" shrinkToFit="1"/>
    </xf>
    <xf numFmtId="4" fontId="37" fillId="0" borderId="0" xfId="2168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vertical="center" wrapText="1"/>
    </xf>
    <xf numFmtId="4" fontId="41" fillId="0" borderId="0" xfId="0" applyNumberFormat="1" applyFont="1" applyFill="1" applyAlignment="1">
      <alignment vertical="center" wrapText="1"/>
    </xf>
    <xf numFmtId="4" fontId="31" fillId="0" borderId="0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horizontal="center" wrapText="1" shrinkToFit="1"/>
    </xf>
    <xf numFmtId="4" fontId="5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>
      <alignment horizontal="left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wrapText="1" shrinkToFit="1"/>
    </xf>
    <xf numFmtId="0" fontId="43" fillId="0" borderId="10" xfId="0" applyFont="1" applyFill="1" applyBorder="1" applyAlignment="1">
      <alignment horizontal="center" vertical="center"/>
    </xf>
    <xf numFmtId="0" fontId="44" fillId="0" borderId="0" xfId="0" applyFont="1" applyFill="1">
      <alignment horizontal="left" vertical="center" wrapText="1"/>
    </xf>
    <xf numFmtId="0" fontId="46" fillId="0" borderId="0" xfId="0" applyFont="1" applyFill="1">
      <alignment horizontal="left" vertical="center" wrapText="1"/>
    </xf>
    <xf numFmtId="4" fontId="5" fillId="0" borderId="0" xfId="0" applyNumberFormat="1" applyFont="1" applyFill="1">
      <alignment horizontal="left" vertical="center" wrapText="1"/>
    </xf>
    <xf numFmtId="0" fontId="24" fillId="0" borderId="0" xfId="0" applyNumberFormat="1" applyFont="1" applyFill="1">
      <alignment horizontal="left" vertical="center" wrapText="1"/>
    </xf>
    <xf numFmtId="4" fontId="47" fillId="0" borderId="0" xfId="0" applyNumberFormat="1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0" xfId="2068" applyFont="1" applyFill="1" applyBorder="1" applyAlignment="1">
      <alignment vertical="center" wrapText="1"/>
    </xf>
    <xf numFmtId="4" fontId="43" fillId="0" borderId="10" xfId="2073" applyNumberFormat="1" applyFont="1" applyFill="1" applyBorder="1" applyAlignment="1">
      <alignment horizontal="center" vertical="center" wrapText="1"/>
    </xf>
    <xf numFmtId="4" fontId="43" fillId="0" borderId="10" xfId="2072" applyNumberFormat="1" applyFont="1" applyFill="1" applyBorder="1" applyAlignment="1">
      <alignment horizontal="center" vertical="center" wrapText="1"/>
    </xf>
    <xf numFmtId="4" fontId="43" fillId="0" borderId="10" xfId="2108" applyNumberFormat="1" applyFont="1" applyFill="1" applyBorder="1" applyAlignment="1">
      <alignment horizontal="center" vertical="center" wrapText="1"/>
    </xf>
    <xf numFmtId="4" fontId="44" fillId="0" borderId="0" xfId="0" applyNumberFormat="1" applyFont="1" applyFill="1">
      <alignment horizontal="left" vertical="center" wrapText="1"/>
    </xf>
    <xf numFmtId="0" fontId="43" fillId="0" borderId="10" xfId="2082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/>
    </xf>
    <xf numFmtId="4" fontId="43" fillId="0" borderId="10" xfId="2083" applyNumberFormat="1" applyFont="1" applyFill="1" applyBorder="1" applyAlignment="1">
      <alignment horizontal="center" vertical="center" wrapText="1"/>
    </xf>
    <xf numFmtId="4" fontId="43" fillId="0" borderId="10" xfId="2084" applyNumberFormat="1" applyFont="1" applyFill="1" applyBorder="1" applyAlignment="1">
      <alignment horizontal="center" vertical="center" wrapText="1"/>
    </xf>
    <xf numFmtId="0" fontId="43" fillId="0" borderId="10" xfId="2090" applyFont="1" applyFill="1" applyBorder="1" applyAlignment="1">
      <alignment horizontal="left" vertical="center" wrapText="1"/>
    </xf>
    <xf numFmtId="4" fontId="43" fillId="0" borderId="15" xfId="2087" applyNumberFormat="1" applyFont="1" applyFill="1" applyBorder="1" applyAlignment="1">
      <alignment horizontal="center" vertical="center" wrapText="1"/>
    </xf>
    <xf numFmtId="4" fontId="43" fillId="0" borderId="15" xfId="2088" applyNumberFormat="1" applyFont="1" applyFill="1" applyBorder="1" applyAlignment="1">
      <alignment horizontal="center" vertical="center" wrapText="1"/>
    </xf>
    <xf numFmtId="4" fontId="43" fillId="0" borderId="10" xfId="2104" applyNumberFormat="1" applyFont="1" applyFill="1" applyBorder="1" applyAlignment="1">
      <alignment horizontal="center" vertical="center" wrapText="1"/>
    </xf>
    <xf numFmtId="4" fontId="43" fillId="0" borderId="10" xfId="2103" applyNumberFormat="1" applyFont="1" applyFill="1" applyBorder="1" applyAlignment="1">
      <alignment horizontal="center" vertical="center" wrapText="1"/>
    </xf>
    <xf numFmtId="0" fontId="43" fillId="0" borderId="10" xfId="2105" applyFont="1" applyFill="1" applyBorder="1" applyAlignment="1">
      <alignment horizontal="left" vertical="center" wrapText="1"/>
    </xf>
    <xf numFmtId="0" fontId="43" fillId="0" borderId="10" xfId="2109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vertical="center" wrapText="1"/>
    </xf>
    <xf numFmtId="0" fontId="43" fillId="0" borderId="10" xfId="2125" applyFont="1" applyFill="1" applyBorder="1" applyAlignment="1">
      <alignment horizontal="left" vertical="center" wrapText="1"/>
    </xf>
    <xf numFmtId="0" fontId="43" fillId="0" borderId="10" xfId="2083" applyFont="1" applyFill="1" applyBorder="1" applyAlignment="1">
      <alignment horizontal="center" vertical="center" wrapText="1"/>
    </xf>
    <xf numFmtId="0" fontId="43" fillId="0" borderId="10" xfId="2169" applyFont="1" applyFill="1" applyBorder="1" applyAlignment="1">
      <alignment horizontal="center" vertical="center" wrapText="1"/>
    </xf>
    <xf numFmtId="4" fontId="43" fillId="0" borderId="10" xfId="2169" applyNumberFormat="1" applyFont="1" applyFill="1" applyBorder="1" applyAlignment="1">
      <alignment horizontal="left" vertical="center" wrapText="1"/>
    </xf>
    <xf numFmtId="0" fontId="43" fillId="0" borderId="10" xfId="2140" applyFont="1" applyFill="1" applyBorder="1" applyAlignment="1">
      <alignment horizontal="left" vertical="center" wrapText="1"/>
    </xf>
    <xf numFmtId="4" fontId="44" fillId="0" borderId="17" xfId="0" applyNumberFormat="1" applyFont="1" applyFill="1" applyBorder="1" applyAlignment="1">
      <alignment horizontal="center" vertical="center" wrapText="1"/>
    </xf>
    <xf numFmtId="4" fontId="43" fillId="0" borderId="17" xfId="2169" applyNumberFormat="1" applyFont="1" applyFill="1" applyBorder="1" applyAlignment="1">
      <alignment horizontal="left" vertical="center" wrapText="1"/>
    </xf>
    <xf numFmtId="4" fontId="43" fillId="0" borderId="17" xfId="0" applyNumberFormat="1" applyFont="1" applyFill="1" applyBorder="1" applyAlignment="1">
      <alignment horizontal="center" vertical="center" wrapText="1"/>
    </xf>
    <xf numFmtId="4" fontId="43" fillId="0" borderId="10" xfId="0" applyNumberFormat="1" applyFont="1" applyFill="1" applyBorder="1" applyAlignment="1">
      <alignment horizontal="left" vertical="center" wrapText="1"/>
    </xf>
    <xf numFmtId="4" fontId="43" fillId="0" borderId="10" xfId="2169" applyNumberFormat="1" applyFont="1" applyFill="1" applyBorder="1" applyAlignment="1">
      <alignment horizontal="center" vertical="center" wrapText="1"/>
    </xf>
    <xf numFmtId="0" fontId="43" fillId="0" borderId="10" xfId="2169" applyFont="1" applyFill="1" applyBorder="1" applyAlignment="1">
      <alignment horizontal="left" vertical="center" wrapText="1"/>
    </xf>
    <xf numFmtId="0" fontId="43" fillId="0" borderId="10" xfId="2170" applyFont="1" applyFill="1" applyBorder="1" applyAlignment="1">
      <alignment horizontal="center" vertical="center" wrapText="1"/>
    </xf>
    <xf numFmtId="4" fontId="43" fillId="0" borderId="10" xfId="2170" applyNumberFormat="1" applyFont="1" applyFill="1" applyBorder="1" applyAlignment="1">
      <alignment horizontal="center" vertical="center" wrapText="1"/>
    </xf>
    <xf numFmtId="4" fontId="43" fillId="0" borderId="10" xfId="2165" applyNumberFormat="1" applyFont="1" applyFill="1" applyBorder="1" applyAlignment="1">
      <alignment horizontal="center" vertical="center" wrapText="1"/>
    </xf>
    <xf numFmtId="0" fontId="43" fillId="0" borderId="10" xfId="2171" applyFont="1" applyFill="1" applyBorder="1" applyAlignment="1">
      <alignment horizontal="center" vertical="center" wrapText="1"/>
    </xf>
    <xf numFmtId="0" fontId="43" fillId="0" borderId="10" xfId="2171" applyFont="1" applyFill="1" applyBorder="1" applyAlignment="1">
      <alignment horizontal="left" vertical="center" wrapText="1"/>
    </xf>
    <xf numFmtId="0" fontId="43" fillId="0" borderId="10" xfId="2169" applyFont="1" applyFill="1" applyBorder="1" applyAlignment="1">
      <alignment vertical="center" wrapText="1"/>
    </xf>
    <xf numFmtId="4" fontId="43" fillId="0" borderId="10" xfId="2124" applyNumberFormat="1" applyFont="1" applyFill="1" applyBorder="1" applyAlignment="1">
      <alignment horizontal="center" vertical="center" wrapText="1"/>
    </xf>
    <xf numFmtId="4" fontId="43" fillId="0" borderId="10" xfId="2110" applyNumberFormat="1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  <xf numFmtId="4" fontId="43" fillId="0" borderId="10" xfId="2085" applyNumberFormat="1" applyFont="1" applyFill="1" applyBorder="1" applyAlignment="1">
      <alignment horizontal="center" vertical="center" wrapText="1"/>
    </xf>
    <xf numFmtId="4" fontId="43" fillId="0" borderId="10" xfId="2171" applyNumberFormat="1" applyFont="1" applyFill="1" applyBorder="1" applyAlignment="1">
      <alignment horizontal="center" vertical="center" wrapText="1"/>
    </xf>
    <xf numFmtId="4" fontId="43" fillId="0" borderId="10" xfId="2171" applyNumberFormat="1" applyFont="1" applyFill="1" applyBorder="1" applyAlignment="1">
      <alignment horizontal="left" vertical="center" wrapText="1"/>
    </xf>
    <xf numFmtId="3" fontId="44" fillId="0" borderId="10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>
      <alignment horizontal="left" vertical="center" wrapText="1"/>
    </xf>
    <xf numFmtId="4" fontId="43" fillId="0" borderId="10" xfId="2441" applyNumberFormat="1" applyFont="1" applyFill="1" applyBorder="1" applyAlignment="1">
      <alignment horizontal="center" vertical="center" wrapText="1"/>
    </xf>
    <xf numFmtId="4" fontId="43" fillId="0" borderId="10" xfId="2441" applyNumberFormat="1" applyFont="1" applyFill="1" applyBorder="1" applyAlignment="1">
      <alignment horizontal="left" vertical="center" wrapText="1"/>
    </xf>
    <xf numFmtId="0" fontId="43" fillId="0" borderId="10" xfId="2441" applyFont="1" applyFill="1" applyBorder="1" applyAlignment="1">
      <alignment horizontal="center" vertical="center" wrapText="1"/>
    </xf>
    <xf numFmtId="0" fontId="43" fillId="0" borderId="10" xfId="2441" applyFont="1" applyFill="1" applyBorder="1" applyAlignment="1">
      <alignment vertical="center" wrapText="1"/>
    </xf>
    <xf numFmtId="0" fontId="43" fillId="0" borderId="10" xfId="2441" applyFont="1" applyFill="1" applyBorder="1" applyAlignment="1">
      <alignment horizontal="left" vertical="center" wrapText="1"/>
    </xf>
    <xf numFmtId="0" fontId="43" fillId="0" borderId="10" xfId="213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165" fontId="44" fillId="0" borderId="10" xfId="0" applyNumberFormat="1" applyFont="1" applyFill="1" applyBorder="1" applyAlignment="1">
      <alignment horizontal="center" vertical="center" textRotation="90" wrapText="1"/>
    </xf>
    <xf numFmtId="0" fontId="43" fillId="0" borderId="10" xfId="2170" applyFont="1" applyFill="1" applyBorder="1" applyAlignment="1">
      <alignment horizontal="left" vertical="center" wrapText="1"/>
    </xf>
    <xf numFmtId="0" fontId="43" fillId="0" borderId="16" xfId="2169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166" fontId="31" fillId="0" borderId="0" xfId="0" applyNumberFormat="1" applyFont="1" applyFill="1" applyBorder="1" applyAlignment="1">
      <alignment vertical="center" wrapText="1"/>
    </xf>
    <xf numFmtId="4" fontId="0" fillId="0" borderId="0" xfId="0" applyNumberFormat="1" applyFont="1" applyFill="1" applyBorder="1">
      <alignment horizontal="left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5" fontId="44" fillId="0" borderId="10" xfId="0" applyNumberFormat="1" applyFont="1" applyFill="1" applyBorder="1" applyAlignment="1">
      <alignment horizontal="center" vertical="center" textRotation="90" wrapText="1"/>
    </xf>
    <xf numFmtId="0" fontId="45" fillId="0" borderId="10" xfId="244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vertical="center" wrapText="1"/>
    </xf>
    <xf numFmtId="0" fontId="37" fillId="0" borderId="18" xfId="0" applyFont="1" applyFill="1" applyBorder="1" applyAlignment="1">
      <alignment vertical="center" wrapText="1"/>
    </xf>
    <xf numFmtId="0" fontId="37" fillId="0" borderId="15" xfId="0" applyFont="1" applyFill="1" applyBorder="1" applyAlignment="1">
      <alignment vertical="center" wrapText="1"/>
    </xf>
    <xf numFmtId="4" fontId="44" fillId="0" borderId="16" xfId="0" applyNumberFormat="1" applyFont="1" applyFill="1" applyBorder="1" applyAlignment="1">
      <alignment vertical="center" wrapText="1"/>
    </xf>
    <xf numFmtId="4" fontId="44" fillId="0" borderId="17" xfId="0" applyNumberFormat="1" applyFont="1" applyFill="1" applyBorder="1" applyAlignment="1">
      <alignment vertical="center" wrapText="1"/>
    </xf>
    <xf numFmtId="0" fontId="37" fillId="0" borderId="19" xfId="0" applyFont="1" applyFill="1" applyBorder="1" applyAlignment="1">
      <alignment vertical="center" wrapText="1"/>
    </xf>
    <xf numFmtId="0" fontId="37" fillId="0" borderId="14" xfId="0" applyFont="1" applyFill="1" applyBorder="1" applyAlignment="1">
      <alignment vertical="center" wrapText="1"/>
    </xf>
    <xf numFmtId="0" fontId="37" fillId="0" borderId="21" xfId="0" applyFont="1" applyFill="1" applyBorder="1" applyAlignment="1">
      <alignment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7" fontId="0" fillId="0" borderId="0" xfId="0" applyNumberFormat="1" applyFont="1" applyFill="1" applyBorder="1">
      <alignment horizontal="left" vertical="center" wrapText="1"/>
    </xf>
    <xf numFmtId="167" fontId="46" fillId="0" borderId="0" xfId="0" applyNumberFormat="1" applyFont="1" applyFill="1">
      <alignment horizontal="left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5" fontId="44" fillId="0" borderId="10" xfId="0" applyNumberFormat="1" applyFont="1" applyFill="1" applyBorder="1" applyAlignment="1">
      <alignment horizontal="center" vertical="center" textRotation="90" wrapText="1"/>
    </xf>
    <xf numFmtId="0" fontId="45" fillId="0" borderId="10" xfId="2441" applyFont="1" applyFill="1" applyBorder="1" applyAlignment="1">
      <alignment horizontal="center" vertical="center" wrapText="1"/>
    </xf>
    <xf numFmtId="4" fontId="46" fillId="0" borderId="0" xfId="0" applyNumberFormat="1" applyFont="1" applyFill="1">
      <alignment horizontal="left" vertical="center" wrapText="1"/>
    </xf>
    <xf numFmtId="167" fontId="44" fillId="0" borderId="0" xfId="0" applyNumberFormat="1" applyFont="1" applyFill="1">
      <alignment horizontal="left" vertical="center" wrapText="1"/>
    </xf>
    <xf numFmtId="0" fontId="46" fillId="0" borderId="0" xfId="0" applyFont="1" applyFill="1" applyBorder="1">
      <alignment horizontal="left" vertical="center" wrapText="1"/>
    </xf>
    <xf numFmtId="167" fontId="46" fillId="0" borderId="0" xfId="0" applyNumberFormat="1" applyFont="1" applyFill="1" applyBorder="1">
      <alignment horizontal="left" vertical="center" wrapText="1"/>
    </xf>
    <xf numFmtId="167" fontId="44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4" fontId="43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4" fontId="43" fillId="0" borderId="10" xfId="2073" applyNumberFormat="1" applyFont="1" applyFill="1" applyBorder="1" applyAlignment="1">
      <alignment horizontal="center" vertical="center" wrapText="1"/>
    </xf>
    <xf numFmtId="4" fontId="43" fillId="0" borderId="10" xfId="2108" applyNumberFormat="1" applyFont="1" applyFill="1" applyBorder="1" applyAlignment="1">
      <alignment horizontal="center" vertical="center" wrapText="1"/>
    </xf>
    <xf numFmtId="4" fontId="43" fillId="0" borderId="10" xfId="2169" applyNumberFormat="1" applyFont="1" applyFill="1" applyBorder="1" applyAlignment="1">
      <alignment horizontal="center" vertical="center" wrapText="1"/>
    </xf>
    <xf numFmtId="4" fontId="43" fillId="0" borderId="10" xfId="2170" applyNumberFormat="1" applyFont="1" applyFill="1" applyBorder="1" applyAlignment="1">
      <alignment horizontal="center" vertical="center" wrapText="1"/>
    </xf>
    <xf numFmtId="4" fontId="43" fillId="0" borderId="10" xfId="2441" applyNumberFormat="1" applyFont="1" applyFill="1" applyBorder="1" applyAlignment="1">
      <alignment horizontal="center" vertical="center" wrapText="1"/>
    </xf>
    <xf numFmtId="0" fontId="43" fillId="0" borderId="10" xfId="244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5" fillId="0" borderId="10" xfId="0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165" fontId="44" fillId="0" borderId="10" xfId="0" applyNumberFormat="1" applyFont="1" applyFill="1" applyBorder="1" applyAlignment="1">
      <alignment horizontal="center" vertical="center" textRotation="90" wrapText="1"/>
    </xf>
    <xf numFmtId="0" fontId="44" fillId="0" borderId="10" xfId="0" applyFont="1" applyFill="1" applyBorder="1" applyAlignment="1">
      <alignment horizontal="center" vertical="center" wrapText="1"/>
    </xf>
    <xf numFmtId="4" fontId="39" fillId="0" borderId="0" xfId="0" applyNumberFormat="1" applyFont="1" applyFill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44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horizontal="left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4" fontId="68" fillId="0" borderId="10" xfId="0" applyNumberFormat="1" applyFont="1" applyFill="1" applyBorder="1" applyAlignment="1">
      <alignment horizontal="center" vertical="center" textRotation="90" wrapText="1"/>
    </xf>
    <xf numFmtId="4" fontId="68" fillId="0" borderId="10" xfId="0" applyNumberFormat="1" applyFont="1" applyFill="1" applyBorder="1" applyAlignment="1">
      <alignment horizontal="center" vertical="center" wrapText="1"/>
    </xf>
    <xf numFmtId="0" fontId="68" fillId="0" borderId="10" xfId="0" applyNumberFormat="1" applyFont="1" applyFill="1" applyBorder="1" applyAlignment="1">
      <alignment horizontal="center" vertical="center" wrapText="1"/>
    </xf>
    <xf numFmtId="49" fontId="68" fillId="0" borderId="10" xfId="0" applyNumberFormat="1" applyFont="1" applyFill="1" applyBorder="1" applyAlignment="1">
      <alignment horizontal="center" vertical="center" wrapText="1"/>
    </xf>
    <xf numFmtId="1" fontId="68" fillId="0" borderId="10" xfId="0" applyNumberFormat="1" applyFont="1" applyFill="1" applyBorder="1" applyAlignment="1">
      <alignment horizontal="center" vertical="center" wrapText="1"/>
    </xf>
    <xf numFmtId="0" fontId="69" fillId="0" borderId="10" xfId="0" applyFont="1" applyFill="1" applyBorder="1" applyAlignment="1">
      <alignment horizontal="center" vertical="center" wrapText="1"/>
    </xf>
    <xf numFmtId="49" fontId="69" fillId="0" borderId="10" xfId="2082" applyNumberFormat="1" applyFont="1" applyFill="1" applyBorder="1" applyAlignment="1">
      <alignment vertical="center" wrapText="1"/>
    </xf>
    <xf numFmtId="49" fontId="69" fillId="0" borderId="10" xfId="2083" applyNumberFormat="1" applyFont="1" applyFill="1" applyBorder="1" applyAlignment="1">
      <alignment horizontal="center" vertical="center" wrapText="1"/>
    </xf>
    <xf numFmtId="0" fontId="69" fillId="0" borderId="10" xfId="0" applyFont="1" applyFill="1" applyBorder="1" applyAlignment="1">
      <alignment horizontal="center" vertical="center"/>
    </xf>
    <xf numFmtId="1" fontId="69" fillId="0" borderId="10" xfId="2072" applyNumberFormat="1" applyFont="1" applyFill="1" applyBorder="1" applyAlignment="1">
      <alignment horizontal="center" vertical="center" wrapText="1"/>
    </xf>
    <xf numFmtId="4" fontId="69" fillId="0" borderId="10" xfId="2072" applyNumberFormat="1" applyFont="1" applyFill="1" applyBorder="1" applyAlignment="1">
      <alignment horizontal="center" vertical="center" wrapText="1"/>
    </xf>
    <xf numFmtId="1" fontId="69" fillId="0" borderId="10" xfId="0" applyNumberFormat="1" applyFont="1" applyFill="1" applyBorder="1" applyAlignment="1">
      <alignment horizontal="center" vertical="center"/>
    </xf>
    <xf numFmtId="4" fontId="69" fillId="0" borderId="10" xfId="2073" applyNumberFormat="1" applyFont="1" applyFill="1" applyBorder="1" applyAlignment="1">
      <alignment horizontal="center" vertical="center" wrapText="1"/>
    </xf>
    <xf numFmtId="3" fontId="69" fillId="0" borderId="10" xfId="0" applyNumberFormat="1" applyFont="1" applyFill="1" applyBorder="1" applyAlignment="1">
      <alignment horizontal="center" vertical="center" wrapText="1"/>
    </xf>
    <xf numFmtId="4" fontId="69" fillId="0" borderId="10" xfId="0" applyNumberFormat="1" applyFont="1" applyFill="1" applyBorder="1" applyAlignment="1">
      <alignment horizontal="center" vertical="center" wrapText="1"/>
    </xf>
    <xf numFmtId="49" fontId="69" fillId="0" borderId="10" xfId="0" applyNumberFormat="1" applyFont="1" applyFill="1" applyBorder="1" applyAlignment="1">
      <alignment horizontal="center" vertical="center" wrapText="1"/>
    </xf>
    <xf numFmtId="4" fontId="69" fillId="0" borderId="10" xfId="2085" applyNumberFormat="1" applyFont="1" applyFill="1" applyBorder="1" applyAlignment="1">
      <alignment horizontal="center" vertical="center" wrapText="1"/>
    </xf>
    <xf numFmtId="3" fontId="69" fillId="0" borderId="10" xfId="2073" applyNumberFormat="1" applyFont="1" applyFill="1" applyBorder="1" applyAlignment="1">
      <alignment horizontal="center" vertical="center" wrapText="1"/>
    </xf>
    <xf numFmtId="4" fontId="44" fillId="0" borderId="11" xfId="0" applyNumberFormat="1" applyFont="1" applyFill="1" applyBorder="1" applyAlignment="1">
      <alignment horizontal="center" vertical="center" wrapText="1"/>
    </xf>
    <xf numFmtId="0" fontId="44" fillId="0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left" vertical="center" wrapText="1"/>
    </xf>
    <xf numFmtId="1" fontId="44" fillId="0" borderId="11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4" fontId="31" fillId="0" borderId="0" xfId="0" applyNumberFormat="1" applyFont="1" applyFill="1" applyBorder="1" applyAlignment="1">
      <alignment horizontal="right" vertical="center" wrapText="1"/>
    </xf>
    <xf numFmtId="0" fontId="68" fillId="0" borderId="10" xfId="0" applyFont="1" applyFill="1" applyBorder="1" applyAlignment="1">
      <alignment horizontal="center" vertical="center" wrapText="1"/>
    </xf>
    <xf numFmtId="4" fontId="70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68" fillId="0" borderId="13" xfId="0" applyNumberFormat="1" applyFont="1" applyFill="1" applyBorder="1" applyAlignment="1">
      <alignment horizontal="center" vertical="center" wrapText="1"/>
    </xf>
    <xf numFmtId="4" fontId="68" fillId="0" borderId="18" xfId="0" applyNumberFormat="1" applyFont="1" applyFill="1" applyBorder="1" applyAlignment="1">
      <alignment horizontal="center" vertical="center" wrapText="1"/>
    </xf>
    <xf numFmtId="4" fontId="68" fillId="0" borderId="15" xfId="0" applyNumberFormat="1" applyFont="1" applyFill="1" applyBorder="1" applyAlignment="1">
      <alignment horizontal="center" vertical="center" wrapText="1"/>
    </xf>
    <xf numFmtId="4" fontId="68" fillId="0" borderId="13" xfId="0" applyNumberFormat="1" applyFont="1" applyFill="1" applyBorder="1" applyAlignment="1">
      <alignment horizontal="center" vertical="center" textRotation="90" wrapText="1"/>
    </xf>
    <xf numFmtId="4" fontId="69" fillId="0" borderId="10" xfId="0" applyNumberFormat="1" applyFont="1" applyFill="1" applyBorder="1" applyAlignment="1">
      <alignment horizontal="center" vertical="center"/>
    </xf>
    <xf numFmtId="1" fontId="69" fillId="0" borderId="10" xfId="2084" applyNumberFormat="1" applyFont="1" applyFill="1" applyBorder="1" applyAlignment="1">
      <alignment horizontal="center" vertical="center" wrapText="1"/>
    </xf>
    <xf numFmtId="4" fontId="69" fillId="0" borderId="10" xfId="2108" applyNumberFormat="1" applyFont="1" applyFill="1" applyBorder="1" applyAlignment="1">
      <alignment horizontal="center" vertical="center" wrapText="1"/>
    </xf>
    <xf numFmtId="0" fontId="69" fillId="0" borderId="10" xfId="0" applyNumberFormat="1" applyFont="1" applyFill="1" applyBorder="1" applyAlignment="1">
      <alignment horizontal="center" vertical="center" wrapText="1"/>
    </xf>
    <xf numFmtId="4" fontId="69" fillId="0" borderId="10" xfId="2084" applyNumberFormat="1" applyFont="1" applyFill="1" applyBorder="1" applyAlignment="1">
      <alignment horizontal="center" vertical="center" wrapText="1"/>
    </xf>
    <xf numFmtId="1" fontId="69" fillId="0" borderId="10" xfId="2073" applyNumberFormat="1" applyFont="1" applyFill="1" applyBorder="1" applyAlignment="1">
      <alignment horizontal="center" vertical="center" wrapText="1"/>
    </xf>
    <xf numFmtId="4" fontId="43" fillId="0" borderId="10" xfId="2073" applyNumberFormat="1" applyFont="1" applyBorder="1" applyAlignment="1">
      <alignment horizontal="center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4" fontId="43" fillId="0" borderId="10" xfId="2108" applyNumberFormat="1" applyFont="1" applyBorder="1" applyAlignment="1">
      <alignment horizontal="center" vertical="center" wrapText="1"/>
    </xf>
    <xf numFmtId="49" fontId="43" fillId="0" borderId="10" xfId="0" applyNumberFormat="1" applyFont="1" applyBorder="1" applyAlignment="1">
      <alignment horizontal="center" vertical="center" wrapText="1"/>
    </xf>
    <xf numFmtId="4" fontId="43" fillId="0" borderId="10" xfId="2084" applyNumberFormat="1" applyFont="1" applyBorder="1" applyAlignment="1">
      <alignment horizontal="center" vertical="center" wrapText="1"/>
    </xf>
    <xf numFmtId="4" fontId="44" fillId="0" borderId="10" xfId="0" applyNumberFormat="1" applyFont="1" applyBorder="1" applyAlignment="1">
      <alignment horizontal="center" vertical="center" wrapText="1"/>
    </xf>
    <xf numFmtId="1" fontId="43" fillId="0" borderId="10" xfId="2073" applyNumberFormat="1" applyFont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49" fontId="43" fillId="0" borderId="10" xfId="2082" applyNumberFormat="1" applyFont="1" applyBorder="1" applyAlignment="1">
      <alignment vertical="center" wrapText="1"/>
    </xf>
    <xf numFmtId="49" fontId="43" fillId="0" borderId="10" xfId="2083" applyNumberFormat="1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1" fontId="43" fillId="0" borderId="10" xfId="0" applyNumberFormat="1" applyFont="1" applyBorder="1" applyAlignment="1">
      <alignment horizontal="center" vertical="center"/>
    </xf>
    <xf numFmtId="4" fontId="43" fillId="0" borderId="10" xfId="2072" applyNumberFormat="1" applyFont="1" applyBorder="1" applyAlignment="1">
      <alignment horizontal="center" vertical="center" wrapText="1"/>
    </xf>
    <xf numFmtId="3" fontId="43" fillId="0" borderId="10" xfId="2073" applyNumberFormat="1" applyFont="1" applyBorder="1" applyAlignment="1">
      <alignment horizontal="center" vertical="center" wrapText="1"/>
    </xf>
    <xf numFmtId="3" fontId="43" fillId="0" borderId="10" xfId="0" applyNumberFormat="1" applyFont="1" applyBorder="1" applyAlignment="1">
      <alignment horizontal="center" vertical="center" wrapText="1"/>
    </xf>
    <xf numFmtId="1" fontId="43" fillId="0" borderId="10" xfId="2072" applyNumberFormat="1" applyFont="1" applyBorder="1" applyAlignment="1">
      <alignment horizontal="center" vertical="center" wrapText="1"/>
    </xf>
    <xf numFmtId="1" fontId="43" fillId="0" borderId="10" xfId="2084" applyNumberFormat="1" applyFont="1" applyBorder="1" applyAlignment="1">
      <alignment horizontal="center" vertical="center" wrapText="1"/>
    </xf>
    <xf numFmtId="3" fontId="44" fillId="0" borderId="10" xfId="0" applyNumberFormat="1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4" fontId="31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8" fillId="0" borderId="10" xfId="0" applyFont="1" applyFill="1" applyBorder="1" applyAlignment="1">
      <alignment horizontal="center" vertical="center" textRotation="90" wrapText="1"/>
    </xf>
    <xf numFmtId="4" fontId="68" fillId="0" borderId="10" xfId="0" applyNumberFormat="1" applyFont="1" applyFill="1" applyBorder="1" applyAlignment="1">
      <alignment horizontal="center" vertical="center" textRotation="90" wrapText="1"/>
    </xf>
    <xf numFmtId="0" fontId="38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68" fillId="0" borderId="10" xfId="0" applyFont="1" applyFill="1" applyBorder="1" applyAlignment="1">
      <alignment horizontal="center" vertical="center" wrapText="1"/>
    </xf>
    <xf numFmtId="0" fontId="68" fillId="0" borderId="10" xfId="0" applyFont="1" applyFill="1" applyBorder="1" applyAlignment="1">
      <alignment horizontal="left" vertical="center" wrapText="1"/>
    </xf>
    <xf numFmtId="49" fontId="68" fillId="0" borderId="10" xfId="0" applyNumberFormat="1" applyFont="1" applyFill="1" applyBorder="1" applyAlignment="1">
      <alignment horizontal="center" vertical="center" textRotation="90" wrapText="1"/>
    </xf>
    <xf numFmtId="4" fontId="68" fillId="0" borderId="10" xfId="0" applyNumberFormat="1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0" fontId="38" fillId="0" borderId="10" xfId="0" applyFont="1" applyFill="1" applyBorder="1">
      <alignment horizontal="left" vertical="center" wrapText="1"/>
    </xf>
    <xf numFmtId="0" fontId="38" fillId="0" borderId="16" xfId="0" applyFont="1" applyFill="1" applyBorder="1">
      <alignment horizontal="left" vertical="center" wrapText="1"/>
    </xf>
    <xf numFmtId="0" fontId="38" fillId="0" borderId="11" xfId="0" applyFont="1" applyFill="1" applyBorder="1">
      <alignment horizontal="left" vertical="center" wrapText="1"/>
    </xf>
    <xf numFmtId="0" fontId="38" fillId="0" borderId="16" xfId="2169" applyFont="1" applyFill="1" applyBorder="1" applyAlignment="1">
      <alignment horizontal="center" vertical="center" wrapText="1"/>
    </xf>
    <xf numFmtId="0" fontId="38" fillId="0" borderId="17" xfId="2169" applyFont="1" applyFill="1" applyBorder="1" applyAlignment="1">
      <alignment horizontal="center" vertical="center" wrapText="1"/>
    </xf>
    <xf numFmtId="0" fontId="38" fillId="0" borderId="11" xfId="2169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68" fillId="0" borderId="10" xfId="0" applyNumberFormat="1" applyFont="1" applyFill="1" applyBorder="1" applyAlignment="1">
      <alignment horizontal="center" vertical="center" textRotation="90" wrapText="1"/>
    </xf>
    <xf numFmtId="0" fontId="26" fillId="0" borderId="16" xfId="0" applyNumberFormat="1" applyFont="1" applyFill="1" applyBorder="1" applyAlignment="1">
      <alignment horizontal="center" vertical="center" wrapText="1"/>
    </xf>
    <xf numFmtId="0" fontId="26" fillId="0" borderId="11" xfId="0" applyNumberFormat="1" applyFont="1" applyFill="1" applyBorder="1" applyAlignment="1">
      <alignment horizontal="center" vertical="center" wrapText="1"/>
    </xf>
    <xf numFmtId="0" fontId="38" fillId="0" borderId="10" xfId="0" applyFont="1" applyBorder="1">
      <alignment horizontal="left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68" fillId="0" borderId="13" xfId="0" applyFont="1" applyFill="1" applyBorder="1" applyAlignment="1">
      <alignment horizontal="center" vertical="center" textRotation="90" wrapText="1"/>
    </xf>
    <xf numFmtId="0" fontId="24" fillId="0" borderId="15" xfId="0" applyFont="1" applyFill="1" applyBorder="1">
      <alignment horizontal="left" vertical="center" wrapText="1"/>
    </xf>
    <xf numFmtId="0" fontId="68" fillId="0" borderId="15" xfId="0" applyFont="1" applyFill="1" applyBorder="1" applyAlignment="1">
      <alignment horizontal="center" vertical="center" textRotation="90" wrapText="1"/>
    </xf>
    <xf numFmtId="165" fontId="68" fillId="0" borderId="13" xfId="0" applyNumberFormat="1" applyFont="1" applyFill="1" applyBorder="1" applyAlignment="1">
      <alignment horizontal="center" vertical="center" wrapText="1"/>
    </xf>
    <xf numFmtId="165" fontId="68" fillId="0" borderId="18" xfId="0" applyNumberFormat="1" applyFont="1" applyFill="1" applyBorder="1" applyAlignment="1">
      <alignment horizontal="center" vertical="center" wrapText="1"/>
    </xf>
    <xf numFmtId="165" fontId="68" fillId="0" borderId="15" xfId="0" applyNumberFormat="1" applyFont="1" applyFill="1" applyBorder="1" applyAlignment="1">
      <alignment horizontal="center" vertical="center" wrapText="1"/>
    </xf>
    <xf numFmtId="4" fontId="68" fillId="0" borderId="13" xfId="0" applyNumberFormat="1" applyFont="1" applyFill="1" applyBorder="1" applyAlignment="1">
      <alignment horizontal="center" vertical="center" wrapText="1"/>
    </xf>
    <xf numFmtId="4" fontId="68" fillId="0" borderId="18" xfId="0" applyNumberFormat="1" applyFont="1" applyFill="1" applyBorder="1" applyAlignment="1">
      <alignment horizontal="center" vertical="center" wrapText="1"/>
    </xf>
    <xf numFmtId="4" fontId="68" fillId="0" borderId="15" xfId="0" applyNumberFormat="1" applyFont="1" applyFill="1" applyBorder="1" applyAlignment="1">
      <alignment horizontal="center" vertical="center" wrapText="1"/>
    </xf>
    <xf numFmtId="0" fontId="68" fillId="0" borderId="19" xfId="0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68" fillId="0" borderId="21" xfId="0" applyFont="1" applyFill="1" applyBorder="1" applyAlignment="1">
      <alignment horizontal="center" vertical="center" wrapText="1"/>
    </xf>
    <xf numFmtId="0" fontId="68" fillId="0" borderId="12" xfId="0" applyFont="1" applyFill="1" applyBorder="1" applyAlignment="1">
      <alignment horizontal="center" vertical="center" wrapText="1"/>
    </xf>
    <xf numFmtId="0" fontId="68" fillId="0" borderId="22" xfId="0" applyFont="1" applyFill="1" applyBorder="1" applyAlignment="1">
      <alignment horizontal="center" vertical="center" wrapText="1"/>
    </xf>
    <xf numFmtId="0" fontId="68" fillId="0" borderId="13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textRotation="90" wrapText="1"/>
    </xf>
    <xf numFmtId="0" fontId="38" fillId="0" borderId="16" xfId="0" applyFont="1" applyFill="1" applyBorder="1" applyAlignment="1">
      <alignment horizontal="left" vertical="center" wrapText="1"/>
    </xf>
    <xf numFmtId="0" fontId="38" fillId="0" borderId="11" xfId="0" applyFont="1" applyFill="1" applyBorder="1" applyAlignment="1">
      <alignment horizontal="left" vertical="center" wrapText="1"/>
    </xf>
    <xf numFmtId="4" fontId="68" fillId="0" borderId="19" xfId="0" applyNumberFormat="1" applyFont="1" applyFill="1" applyBorder="1" applyAlignment="1">
      <alignment horizontal="center" vertical="center" textRotation="90" wrapText="1"/>
    </xf>
    <xf numFmtId="4" fontId="68" fillId="0" borderId="20" xfId="0" applyNumberFormat="1" applyFont="1" applyFill="1" applyBorder="1" applyAlignment="1">
      <alignment horizontal="center" vertical="center" textRotation="90" wrapText="1"/>
    </xf>
    <xf numFmtId="0" fontId="69" fillId="0" borderId="19" xfId="2167" applyFont="1" applyFill="1" applyBorder="1" applyAlignment="1">
      <alignment horizontal="center" vertical="center" textRotation="90" wrapText="1"/>
    </xf>
    <xf numFmtId="0" fontId="24" fillId="0" borderId="20" xfId="0" applyFont="1" applyFill="1" applyBorder="1">
      <alignment horizontal="left" vertical="center" wrapText="1"/>
    </xf>
    <xf numFmtId="0" fontId="24" fillId="0" borderId="21" xfId="0" applyFont="1" applyFill="1" applyBorder="1">
      <alignment horizontal="left" vertical="center" wrapText="1"/>
    </xf>
    <xf numFmtId="0" fontId="24" fillId="0" borderId="22" xfId="0" applyFont="1" applyFill="1" applyBorder="1">
      <alignment horizontal="left" vertical="center" wrapText="1"/>
    </xf>
    <xf numFmtId="0" fontId="68" fillId="0" borderId="13" xfId="0" applyNumberFormat="1" applyFont="1" applyFill="1" applyBorder="1" applyAlignment="1">
      <alignment horizontal="center" vertical="center" wrapText="1"/>
    </xf>
    <xf numFmtId="0" fontId="68" fillId="0" borderId="18" xfId="0" applyNumberFormat="1" applyFont="1" applyFill="1" applyBorder="1" applyAlignment="1">
      <alignment horizontal="center" vertical="center" wrapText="1"/>
    </xf>
    <xf numFmtId="0" fontId="68" fillId="0" borderId="15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38" fillId="0" borderId="0" xfId="0" applyFont="1" applyFill="1" applyAlignment="1">
      <alignment horizontal="center" wrapText="1" shrinkToFit="1"/>
    </xf>
    <xf numFmtId="0" fontId="38" fillId="0" borderId="0" xfId="0" applyFont="1" applyFill="1" applyAlignment="1">
      <alignment wrapText="1" shrinkToFit="1"/>
    </xf>
    <xf numFmtId="0" fontId="68" fillId="0" borderId="16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0" fontId="68" fillId="0" borderId="11" xfId="0" applyFont="1" applyFill="1" applyBorder="1" applyAlignment="1">
      <alignment horizontal="center" vertical="center" wrapText="1"/>
    </xf>
    <xf numFmtId="0" fontId="38" fillId="0" borderId="16" xfId="0" applyFont="1" applyBorder="1">
      <alignment horizontal="left" vertical="center" wrapText="1"/>
    </xf>
    <xf numFmtId="0" fontId="38" fillId="0" borderId="11" xfId="0" applyFont="1" applyBorder="1">
      <alignment horizontal="left" vertical="center" wrapText="1"/>
    </xf>
    <xf numFmtId="0" fontId="38" fillId="0" borderId="21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4" fillId="0" borderId="16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5" fillId="0" borderId="18" xfId="0" applyFont="1" applyFill="1" applyBorder="1">
      <alignment horizontal="left" vertical="center" wrapText="1"/>
    </xf>
    <xf numFmtId="0" fontId="5" fillId="0" borderId="15" xfId="0" applyFont="1" applyFill="1" applyBorder="1">
      <alignment horizontal="left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45" fillId="0" borderId="16" xfId="0" applyFont="1" applyFill="1" applyBorder="1" applyAlignment="1">
      <alignment horizontal="center" vertical="center" wrapText="1"/>
    </xf>
    <xf numFmtId="0" fontId="45" fillId="0" borderId="17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left" vertical="center" wrapText="1"/>
    </xf>
    <xf numFmtId="0" fontId="45" fillId="0" borderId="10" xfId="2441" applyFont="1" applyFill="1" applyBorder="1" applyAlignment="1">
      <alignment horizontal="center" vertical="center" wrapText="1"/>
    </xf>
    <xf numFmtId="0" fontId="45" fillId="0" borderId="10" xfId="2441" applyFont="1" applyFill="1" applyBorder="1" applyAlignment="1">
      <alignment horizontal="left" vertical="center" wrapText="1"/>
    </xf>
    <xf numFmtId="0" fontId="45" fillId="0" borderId="16" xfId="2441" applyFont="1" applyFill="1" applyBorder="1" applyAlignment="1">
      <alignment horizontal="left" vertical="center" wrapText="1"/>
    </xf>
    <xf numFmtId="0" fontId="45" fillId="0" borderId="11" xfId="2441" applyFont="1" applyFill="1" applyBorder="1" applyAlignment="1">
      <alignment horizontal="left" vertical="center" wrapText="1"/>
    </xf>
    <xf numFmtId="0" fontId="45" fillId="0" borderId="16" xfId="2169" applyFont="1" applyFill="1" applyBorder="1" applyAlignment="1">
      <alignment horizontal="center" vertical="center" wrapText="1"/>
    </xf>
    <xf numFmtId="0" fontId="45" fillId="0" borderId="17" xfId="2169" applyFont="1" applyFill="1" applyBorder="1" applyAlignment="1">
      <alignment horizontal="center" vertical="center" wrapText="1"/>
    </xf>
    <xf numFmtId="0" fontId="45" fillId="0" borderId="16" xfId="2170" applyFont="1" applyFill="1" applyBorder="1" applyAlignment="1">
      <alignment horizontal="center" vertical="center" wrapText="1"/>
    </xf>
    <xf numFmtId="0" fontId="45" fillId="0" borderId="17" xfId="2170" applyFont="1" applyFill="1" applyBorder="1" applyAlignment="1">
      <alignment horizontal="center" vertical="center" wrapText="1"/>
    </xf>
    <xf numFmtId="0" fontId="45" fillId="0" borderId="10" xfId="2170" applyFont="1" applyFill="1" applyBorder="1" applyAlignment="1">
      <alignment horizontal="left" vertical="center" wrapText="1"/>
    </xf>
    <xf numFmtId="0" fontId="45" fillId="0" borderId="16" xfId="0" applyFont="1" applyFill="1" applyBorder="1" applyAlignment="1">
      <alignment horizontal="left" vertical="center" wrapText="1"/>
    </xf>
    <xf numFmtId="0" fontId="45" fillId="0" borderId="11" xfId="0" applyFont="1" applyFill="1" applyBorder="1" applyAlignment="1">
      <alignment horizontal="left" vertical="center" wrapText="1"/>
    </xf>
    <xf numFmtId="0" fontId="45" fillId="0" borderId="16" xfId="2170" applyFont="1" applyFill="1" applyBorder="1" applyAlignment="1">
      <alignment horizontal="left" vertical="center" wrapText="1"/>
    </xf>
    <xf numFmtId="0" fontId="45" fillId="0" borderId="11" xfId="2170" applyFont="1" applyFill="1" applyBorder="1" applyAlignment="1">
      <alignment horizontal="left" vertical="center" wrapText="1"/>
    </xf>
    <xf numFmtId="0" fontId="45" fillId="0" borderId="16" xfId="2441" applyFont="1" applyFill="1" applyBorder="1" applyAlignment="1">
      <alignment horizontal="center" vertical="center" wrapText="1"/>
    </xf>
    <xf numFmtId="0" fontId="45" fillId="0" borderId="17" xfId="2441" applyFont="1" applyFill="1" applyBorder="1" applyAlignment="1">
      <alignment horizontal="center" vertical="center" wrapText="1"/>
    </xf>
    <xf numFmtId="0" fontId="45" fillId="0" borderId="10" xfId="2169" applyFont="1" applyFill="1" applyBorder="1" applyAlignment="1">
      <alignment horizontal="left" vertical="center" wrapText="1"/>
    </xf>
    <xf numFmtId="165" fontId="44" fillId="0" borderId="10" xfId="0" applyNumberFormat="1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67" fillId="0" borderId="12" xfId="0" applyFont="1" applyFill="1" applyBorder="1" applyAlignment="1">
      <alignment horizontal="center" vertical="center" wrapText="1"/>
    </xf>
    <xf numFmtId="165" fontId="44" fillId="0" borderId="10" xfId="0" applyNumberFormat="1" applyFont="1" applyFill="1" applyBorder="1" applyAlignment="1">
      <alignment horizontal="center" vertical="center" textRotation="90" wrapText="1"/>
    </xf>
    <xf numFmtId="4" fontId="44" fillId="0" borderId="13" xfId="0" applyNumberFormat="1" applyFont="1" applyFill="1" applyBorder="1" applyAlignment="1">
      <alignment horizontal="center" vertical="center" wrapText="1"/>
    </xf>
    <xf numFmtId="4" fontId="44" fillId="0" borderId="18" xfId="0" applyNumberFormat="1" applyFont="1" applyFill="1" applyBorder="1" applyAlignment="1">
      <alignment horizontal="center" vertical="center" wrapText="1"/>
    </xf>
    <xf numFmtId="4" fontId="44" fillId="0" borderId="15" xfId="0" applyNumberFormat="1" applyFont="1" applyFill="1" applyBorder="1" applyAlignment="1">
      <alignment horizontal="center" vertical="center" wrapText="1"/>
    </xf>
    <xf numFmtId="4" fontId="44" fillId="0" borderId="10" xfId="0" applyNumberFormat="1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center" wrapText="1"/>
    </xf>
    <xf numFmtId="4" fontId="37" fillId="0" borderId="13" xfId="0" applyNumberFormat="1" applyFont="1" applyFill="1" applyBorder="1" applyAlignment="1">
      <alignment horizontal="center" vertical="center" wrapText="1"/>
    </xf>
    <xf numFmtId="4" fontId="37" fillId="0" borderId="18" xfId="0" applyNumberFormat="1" applyFont="1" applyFill="1" applyBorder="1" applyAlignment="1">
      <alignment horizontal="center" vertical="center" wrapText="1"/>
    </xf>
    <xf numFmtId="4" fontId="37" fillId="0" borderId="15" xfId="0" applyNumberFormat="1" applyFont="1" applyFill="1" applyBorder="1" applyAlignment="1">
      <alignment horizontal="center" vertical="center" wrapText="1"/>
    </xf>
    <xf numFmtId="0" fontId="45" fillId="0" borderId="10" xfId="2171" applyFont="1" applyFill="1" applyBorder="1" applyAlignment="1">
      <alignment horizontal="left" vertical="center" wrapText="1"/>
    </xf>
    <xf numFmtId="0" fontId="45" fillId="0" borderId="11" xfId="2441" applyFont="1" applyFill="1" applyBorder="1" applyAlignment="1">
      <alignment horizontal="center" vertical="center" wrapText="1"/>
    </xf>
    <xf numFmtId="0" fontId="45" fillId="0" borderId="11" xfId="2169" applyFont="1" applyFill="1" applyBorder="1" applyAlignment="1">
      <alignment horizontal="center" vertical="center" wrapText="1"/>
    </xf>
    <xf numFmtId="0" fontId="67" fillId="0" borderId="22" xfId="0" applyFont="1" applyFill="1" applyBorder="1" applyAlignment="1">
      <alignment horizontal="center" vertical="center" wrapText="1"/>
    </xf>
    <xf numFmtId="0" fontId="67" fillId="0" borderId="15" xfId="0" applyFont="1" applyFill="1" applyBorder="1" applyAlignment="1">
      <alignment horizontal="center" vertical="center" wrapText="1"/>
    </xf>
    <xf numFmtId="0" fontId="67" fillId="0" borderId="21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4" fontId="45" fillId="0" borderId="16" xfId="0" applyNumberFormat="1" applyFont="1" applyFill="1" applyBorder="1" applyAlignment="1">
      <alignment horizontal="center" vertical="center" wrapText="1"/>
    </xf>
    <xf numFmtId="4" fontId="45" fillId="0" borderId="17" xfId="0" applyNumberFormat="1" applyFont="1" applyFill="1" applyBorder="1" applyAlignment="1">
      <alignment horizontal="center" vertical="center" wrapText="1"/>
    </xf>
    <xf numFmtId="4" fontId="45" fillId="0" borderId="11" xfId="0" applyNumberFormat="1" applyFont="1" applyFill="1" applyBorder="1" applyAlignment="1">
      <alignment horizontal="center" vertical="center" wrapText="1"/>
    </xf>
    <xf numFmtId="4" fontId="45" fillId="0" borderId="10" xfId="0" applyNumberFormat="1" applyFont="1" applyFill="1" applyBorder="1" applyAlignment="1">
      <alignment horizontal="left" vertical="center" wrapText="1"/>
    </xf>
    <xf numFmtId="0" fontId="44" fillId="0" borderId="13" xfId="0" applyFont="1" applyFill="1" applyBorder="1" applyAlignment="1">
      <alignment horizontal="center" vertical="center" wrapText="1"/>
    </xf>
    <xf numFmtId="0" fontId="44" fillId="0" borderId="18" xfId="0" applyFont="1" applyFill="1" applyBorder="1" applyAlignment="1">
      <alignment horizontal="center" vertical="center" wrapText="1"/>
    </xf>
    <xf numFmtId="0" fontId="44" fillId="0" borderId="15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</cellXfs>
  <cellStyles count="5927">
    <cellStyle name="20% — акцент1" xfId="1" xr:uid="{00000000-0005-0000-0000-000000000000}"/>
    <cellStyle name="20% - Акцент1 10" xfId="2" xr:uid="{00000000-0005-0000-0000-000001000000}"/>
    <cellStyle name="20% - Акцент1 10 2" xfId="2442" xr:uid="{00000000-0005-0000-0000-000002000000}"/>
    <cellStyle name="20% - Акцент1 10 2 2" xfId="3467" xr:uid="{00000000-0005-0000-0000-000003000000}"/>
    <cellStyle name="20% - Акцент1 10 2 2 2" xfId="5435" xr:uid="{00000000-0005-0000-0000-000004000000}"/>
    <cellStyle name="20% - Акцент1 10 2 3" xfId="4451" xr:uid="{00000000-0005-0000-0000-000005000000}"/>
    <cellStyle name="20% - Акцент1 10 3" xfId="2975" xr:uid="{00000000-0005-0000-0000-000006000000}"/>
    <cellStyle name="20% - Акцент1 10 3 2" xfId="4943" xr:uid="{00000000-0005-0000-0000-000007000000}"/>
    <cellStyle name="20% - Акцент1 10 4" xfId="3959" xr:uid="{00000000-0005-0000-0000-000008000000}"/>
    <cellStyle name="20% - Акцент1 11" xfId="3" xr:uid="{00000000-0005-0000-0000-000009000000}"/>
    <cellStyle name="20% - Акцент1 11 2" xfId="2443" xr:uid="{00000000-0005-0000-0000-00000A000000}"/>
    <cellStyle name="20% - Акцент1 11 2 2" xfId="3468" xr:uid="{00000000-0005-0000-0000-00000B000000}"/>
    <cellStyle name="20% - Акцент1 11 2 2 2" xfId="5436" xr:uid="{00000000-0005-0000-0000-00000C000000}"/>
    <cellStyle name="20% - Акцент1 11 2 3" xfId="4452" xr:uid="{00000000-0005-0000-0000-00000D000000}"/>
    <cellStyle name="20% - Акцент1 11 3" xfId="2976" xr:uid="{00000000-0005-0000-0000-00000E000000}"/>
    <cellStyle name="20% - Акцент1 11 3 2" xfId="4944" xr:uid="{00000000-0005-0000-0000-00000F000000}"/>
    <cellStyle name="20% - Акцент1 11 4" xfId="3960" xr:uid="{00000000-0005-0000-0000-000010000000}"/>
    <cellStyle name="20% - Акцент1 12" xfId="4" xr:uid="{00000000-0005-0000-0000-000011000000}"/>
    <cellStyle name="20% - Акцент1 12 2" xfId="2444" xr:uid="{00000000-0005-0000-0000-000012000000}"/>
    <cellStyle name="20% - Акцент1 12 2 2" xfId="3469" xr:uid="{00000000-0005-0000-0000-000013000000}"/>
    <cellStyle name="20% - Акцент1 12 2 2 2" xfId="5437" xr:uid="{00000000-0005-0000-0000-000014000000}"/>
    <cellStyle name="20% - Акцент1 12 2 3" xfId="4453" xr:uid="{00000000-0005-0000-0000-000015000000}"/>
    <cellStyle name="20% - Акцент1 12 3" xfId="2977" xr:uid="{00000000-0005-0000-0000-000016000000}"/>
    <cellStyle name="20% - Акцент1 12 3 2" xfId="4945" xr:uid="{00000000-0005-0000-0000-000017000000}"/>
    <cellStyle name="20% - Акцент1 12 4" xfId="3961" xr:uid="{00000000-0005-0000-0000-000018000000}"/>
    <cellStyle name="20% - Акцент1 13" xfId="5" xr:uid="{00000000-0005-0000-0000-000019000000}"/>
    <cellStyle name="20% - Акцент1 13 2" xfId="2445" xr:uid="{00000000-0005-0000-0000-00001A000000}"/>
    <cellStyle name="20% - Акцент1 13 2 2" xfId="3470" xr:uid="{00000000-0005-0000-0000-00001B000000}"/>
    <cellStyle name="20% - Акцент1 13 2 2 2" xfId="5438" xr:uid="{00000000-0005-0000-0000-00001C000000}"/>
    <cellStyle name="20% - Акцент1 13 2 3" xfId="4454" xr:uid="{00000000-0005-0000-0000-00001D000000}"/>
    <cellStyle name="20% - Акцент1 13 3" xfId="2978" xr:uid="{00000000-0005-0000-0000-00001E000000}"/>
    <cellStyle name="20% - Акцент1 13 3 2" xfId="4946" xr:uid="{00000000-0005-0000-0000-00001F000000}"/>
    <cellStyle name="20% - Акцент1 13 4" xfId="3962" xr:uid="{00000000-0005-0000-0000-000020000000}"/>
    <cellStyle name="20% - Акцент1 14" xfId="6" xr:uid="{00000000-0005-0000-0000-000021000000}"/>
    <cellStyle name="20% - Акцент1 14 2" xfId="2446" xr:uid="{00000000-0005-0000-0000-000022000000}"/>
    <cellStyle name="20% - Акцент1 14 2 2" xfId="3471" xr:uid="{00000000-0005-0000-0000-000023000000}"/>
    <cellStyle name="20% - Акцент1 14 2 2 2" xfId="5439" xr:uid="{00000000-0005-0000-0000-000024000000}"/>
    <cellStyle name="20% - Акцент1 14 2 3" xfId="4455" xr:uid="{00000000-0005-0000-0000-000025000000}"/>
    <cellStyle name="20% - Акцент1 14 3" xfId="2979" xr:uid="{00000000-0005-0000-0000-000026000000}"/>
    <cellStyle name="20% - Акцент1 14 3 2" xfId="4947" xr:uid="{00000000-0005-0000-0000-000027000000}"/>
    <cellStyle name="20% - Акцент1 14 4" xfId="3963" xr:uid="{00000000-0005-0000-0000-000028000000}"/>
    <cellStyle name="20% - Акцент1 15" xfId="7" xr:uid="{00000000-0005-0000-0000-000029000000}"/>
    <cellStyle name="20% - Акцент1 15 2" xfId="2447" xr:uid="{00000000-0005-0000-0000-00002A000000}"/>
    <cellStyle name="20% - Акцент1 15 2 2" xfId="3472" xr:uid="{00000000-0005-0000-0000-00002B000000}"/>
    <cellStyle name="20% - Акцент1 15 2 2 2" xfId="5440" xr:uid="{00000000-0005-0000-0000-00002C000000}"/>
    <cellStyle name="20% - Акцент1 15 2 3" xfId="4456" xr:uid="{00000000-0005-0000-0000-00002D000000}"/>
    <cellStyle name="20% - Акцент1 15 3" xfId="2980" xr:uid="{00000000-0005-0000-0000-00002E000000}"/>
    <cellStyle name="20% - Акцент1 15 3 2" xfId="4948" xr:uid="{00000000-0005-0000-0000-00002F000000}"/>
    <cellStyle name="20% - Акцент1 15 4" xfId="3964" xr:uid="{00000000-0005-0000-0000-000030000000}"/>
    <cellStyle name="20% - Акцент1 16" xfId="8" xr:uid="{00000000-0005-0000-0000-000031000000}"/>
    <cellStyle name="20% - Акцент1 16 2" xfId="2448" xr:uid="{00000000-0005-0000-0000-000032000000}"/>
    <cellStyle name="20% - Акцент1 16 2 2" xfId="3473" xr:uid="{00000000-0005-0000-0000-000033000000}"/>
    <cellStyle name="20% - Акцент1 16 2 2 2" xfId="5441" xr:uid="{00000000-0005-0000-0000-000034000000}"/>
    <cellStyle name="20% - Акцент1 16 2 3" xfId="4457" xr:uid="{00000000-0005-0000-0000-000035000000}"/>
    <cellStyle name="20% - Акцент1 16 3" xfId="2981" xr:uid="{00000000-0005-0000-0000-000036000000}"/>
    <cellStyle name="20% - Акцент1 16 3 2" xfId="4949" xr:uid="{00000000-0005-0000-0000-000037000000}"/>
    <cellStyle name="20% - Акцент1 16 4" xfId="3965" xr:uid="{00000000-0005-0000-0000-000038000000}"/>
    <cellStyle name="20% - Акцент1 17" xfId="9" xr:uid="{00000000-0005-0000-0000-000039000000}"/>
    <cellStyle name="20% - Акцент1 17 2" xfId="2449" xr:uid="{00000000-0005-0000-0000-00003A000000}"/>
    <cellStyle name="20% - Акцент1 17 2 2" xfId="3474" xr:uid="{00000000-0005-0000-0000-00003B000000}"/>
    <cellStyle name="20% - Акцент1 17 2 2 2" xfId="5442" xr:uid="{00000000-0005-0000-0000-00003C000000}"/>
    <cellStyle name="20% - Акцент1 17 2 3" xfId="4458" xr:uid="{00000000-0005-0000-0000-00003D000000}"/>
    <cellStyle name="20% - Акцент1 17 3" xfId="2982" xr:uid="{00000000-0005-0000-0000-00003E000000}"/>
    <cellStyle name="20% - Акцент1 17 3 2" xfId="4950" xr:uid="{00000000-0005-0000-0000-00003F000000}"/>
    <cellStyle name="20% - Акцент1 17 4" xfId="3966" xr:uid="{00000000-0005-0000-0000-000040000000}"/>
    <cellStyle name="20% - Акцент1 18" xfId="10" xr:uid="{00000000-0005-0000-0000-000041000000}"/>
    <cellStyle name="20% - Акцент1 18 2" xfId="2450" xr:uid="{00000000-0005-0000-0000-000042000000}"/>
    <cellStyle name="20% - Акцент1 18 2 2" xfId="3475" xr:uid="{00000000-0005-0000-0000-000043000000}"/>
    <cellStyle name="20% - Акцент1 18 2 2 2" xfId="5443" xr:uid="{00000000-0005-0000-0000-000044000000}"/>
    <cellStyle name="20% - Акцент1 18 2 3" xfId="4459" xr:uid="{00000000-0005-0000-0000-000045000000}"/>
    <cellStyle name="20% - Акцент1 18 3" xfId="2983" xr:uid="{00000000-0005-0000-0000-000046000000}"/>
    <cellStyle name="20% - Акцент1 18 3 2" xfId="4951" xr:uid="{00000000-0005-0000-0000-000047000000}"/>
    <cellStyle name="20% - Акцент1 18 4" xfId="3967" xr:uid="{00000000-0005-0000-0000-000048000000}"/>
    <cellStyle name="20% - Акцент1 19" xfId="11" xr:uid="{00000000-0005-0000-0000-000049000000}"/>
    <cellStyle name="20% - Акцент1 19 2" xfId="2451" xr:uid="{00000000-0005-0000-0000-00004A000000}"/>
    <cellStyle name="20% - Акцент1 19 2 2" xfId="3476" xr:uid="{00000000-0005-0000-0000-00004B000000}"/>
    <cellStyle name="20% - Акцент1 19 2 2 2" xfId="5444" xr:uid="{00000000-0005-0000-0000-00004C000000}"/>
    <cellStyle name="20% - Акцент1 19 2 3" xfId="4460" xr:uid="{00000000-0005-0000-0000-00004D000000}"/>
    <cellStyle name="20% - Акцент1 19 3" xfId="2984" xr:uid="{00000000-0005-0000-0000-00004E000000}"/>
    <cellStyle name="20% - Акцент1 19 3 2" xfId="4952" xr:uid="{00000000-0005-0000-0000-00004F000000}"/>
    <cellStyle name="20% - Акцент1 19 4" xfId="3968" xr:uid="{00000000-0005-0000-0000-000050000000}"/>
    <cellStyle name="20% - Акцент1 2" xfId="12" xr:uid="{00000000-0005-0000-0000-000051000000}"/>
    <cellStyle name="20% — акцент1 2" xfId="13" xr:uid="{00000000-0005-0000-0000-000052000000}"/>
    <cellStyle name="20% - Акцент1 2_Приложение 1" xfId="14" xr:uid="{00000000-0005-0000-0000-000053000000}"/>
    <cellStyle name="20% — акцент1 2_Приложение 1" xfId="15" xr:uid="{00000000-0005-0000-0000-000054000000}"/>
    <cellStyle name="20% - Акцент1 2_Приложение 1_1" xfId="16" xr:uid="{00000000-0005-0000-0000-000055000000}"/>
    <cellStyle name="20% — акцент1 2_Приложение 2" xfId="17" xr:uid="{00000000-0005-0000-0000-000056000000}"/>
    <cellStyle name="20% - Акцент1 2_Приложение 2_1" xfId="18" xr:uid="{00000000-0005-0000-0000-000057000000}"/>
    <cellStyle name="20% — акцент1 2_Стоимость" xfId="19" xr:uid="{00000000-0005-0000-0000-000058000000}"/>
    <cellStyle name="20% - Акцент1 2_Стоимость_1" xfId="20" xr:uid="{00000000-0005-0000-0000-000059000000}"/>
    <cellStyle name="20% — акцент1 2_Стоимость_1" xfId="21" xr:uid="{00000000-0005-0000-0000-00005A000000}"/>
    <cellStyle name="20% - Акцент1 2_Стоимость_Стоимость" xfId="22" xr:uid="{00000000-0005-0000-0000-00005B000000}"/>
    <cellStyle name="20% — акцент1 2_Стоимость_Стоимость" xfId="23" xr:uid="{00000000-0005-0000-0000-00005C000000}"/>
    <cellStyle name="20% - Акцент1 20" xfId="24" xr:uid="{00000000-0005-0000-0000-00005D000000}"/>
    <cellStyle name="20% - Акцент1 20 2" xfId="2452" xr:uid="{00000000-0005-0000-0000-00005E000000}"/>
    <cellStyle name="20% - Акцент1 20 2 2" xfId="3477" xr:uid="{00000000-0005-0000-0000-00005F000000}"/>
    <cellStyle name="20% - Акцент1 20 2 2 2" xfId="5445" xr:uid="{00000000-0005-0000-0000-000060000000}"/>
    <cellStyle name="20% - Акцент1 20 2 3" xfId="4461" xr:uid="{00000000-0005-0000-0000-000061000000}"/>
    <cellStyle name="20% - Акцент1 20 3" xfId="2985" xr:uid="{00000000-0005-0000-0000-000062000000}"/>
    <cellStyle name="20% - Акцент1 20 3 2" xfId="4953" xr:uid="{00000000-0005-0000-0000-000063000000}"/>
    <cellStyle name="20% - Акцент1 20 4" xfId="3969" xr:uid="{00000000-0005-0000-0000-000064000000}"/>
    <cellStyle name="20% - Акцент1 21" xfId="25" xr:uid="{00000000-0005-0000-0000-000065000000}"/>
    <cellStyle name="20% - Акцент1 21 2" xfId="2453" xr:uid="{00000000-0005-0000-0000-000066000000}"/>
    <cellStyle name="20% - Акцент1 21 2 2" xfId="3478" xr:uid="{00000000-0005-0000-0000-000067000000}"/>
    <cellStyle name="20% - Акцент1 21 2 2 2" xfId="5446" xr:uid="{00000000-0005-0000-0000-000068000000}"/>
    <cellStyle name="20% - Акцент1 21 2 3" xfId="4462" xr:uid="{00000000-0005-0000-0000-000069000000}"/>
    <cellStyle name="20% - Акцент1 21 3" xfId="2986" xr:uid="{00000000-0005-0000-0000-00006A000000}"/>
    <cellStyle name="20% - Акцент1 21 3 2" xfId="4954" xr:uid="{00000000-0005-0000-0000-00006B000000}"/>
    <cellStyle name="20% - Акцент1 21 4" xfId="3970" xr:uid="{00000000-0005-0000-0000-00006C000000}"/>
    <cellStyle name="20% - Акцент1 22" xfId="26" xr:uid="{00000000-0005-0000-0000-00006D000000}"/>
    <cellStyle name="20% - Акцент1 22 2" xfId="2454" xr:uid="{00000000-0005-0000-0000-00006E000000}"/>
    <cellStyle name="20% - Акцент1 22 2 2" xfId="3479" xr:uid="{00000000-0005-0000-0000-00006F000000}"/>
    <cellStyle name="20% - Акцент1 22 2 2 2" xfId="5447" xr:uid="{00000000-0005-0000-0000-000070000000}"/>
    <cellStyle name="20% - Акцент1 22 2 3" xfId="4463" xr:uid="{00000000-0005-0000-0000-000071000000}"/>
    <cellStyle name="20% - Акцент1 22 3" xfId="2987" xr:uid="{00000000-0005-0000-0000-000072000000}"/>
    <cellStyle name="20% - Акцент1 22 3 2" xfId="4955" xr:uid="{00000000-0005-0000-0000-000073000000}"/>
    <cellStyle name="20% - Акцент1 22 4" xfId="3971" xr:uid="{00000000-0005-0000-0000-000074000000}"/>
    <cellStyle name="20% - Акцент1 23" xfId="27" xr:uid="{00000000-0005-0000-0000-000075000000}"/>
    <cellStyle name="20% - Акцент1 23 2" xfId="2455" xr:uid="{00000000-0005-0000-0000-000076000000}"/>
    <cellStyle name="20% - Акцент1 23 2 2" xfId="3480" xr:uid="{00000000-0005-0000-0000-000077000000}"/>
    <cellStyle name="20% - Акцент1 23 2 2 2" xfId="5448" xr:uid="{00000000-0005-0000-0000-000078000000}"/>
    <cellStyle name="20% - Акцент1 23 2 3" xfId="4464" xr:uid="{00000000-0005-0000-0000-000079000000}"/>
    <cellStyle name="20% - Акцент1 23 3" xfId="2988" xr:uid="{00000000-0005-0000-0000-00007A000000}"/>
    <cellStyle name="20% - Акцент1 23 3 2" xfId="4956" xr:uid="{00000000-0005-0000-0000-00007B000000}"/>
    <cellStyle name="20% - Акцент1 23 4" xfId="3972" xr:uid="{00000000-0005-0000-0000-00007C000000}"/>
    <cellStyle name="20% - Акцент1 24" xfId="28" xr:uid="{00000000-0005-0000-0000-00007D000000}"/>
    <cellStyle name="20% - Акцент1 24 2" xfId="2456" xr:uid="{00000000-0005-0000-0000-00007E000000}"/>
    <cellStyle name="20% - Акцент1 24 2 2" xfId="3481" xr:uid="{00000000-0005-0000-0000-00007F000000}"/>
    <cellStyle name="20% - Акцент1 24 2 2 2" xfId="5449" xr:uid="{00000000-0005-0000-0000-000080000000}"/>
    <cellStyle name="20% - Акцент1 24 2 3" xfId="4465" xr:uid="{00000000-0005-0000-0000-000081000000}"/>
    <cellStyle name="20% - Акцент1 24 3" xfId="2989" xr:uid="{00000000-0005-0000-0000-000082000000}"/>
    <cellStyle name="20% - Акцент1 24 3 2" xfId="4957" xr:uid="{00000000-0005-0000-0000-000083000000}"/>
    <cellStyle name="20% - Акцент1 24 4" xfId="3973" xr:uid="{00000000-0005-0000-0000-000084000000}"/>
    <cellStyle name="20% - Акцент1 25" xfId="29" xr:uid="{00000000-0005-0000-0000-000085000000}"/>
    <cellStyle name="20% - Акцент1 25 2" xfId="2457" xr:uid="{00000000-0005-0000-0000-000086000000}"/>
    <cellStyle name="20% - Акцент1 25 2 2" xfId="3482" xr:uid="{00000000-0005-0000-0000-000087000000}"/>
    <cellStyle name="20% - Акцент1 25 2 2 2" xfId="5450" xr:uid="{00000000-0005-0000-0000-000088000000}"/>
    <cellStyle name="20% - Акцент1 25 2 3" xfId="4466" xr:uid="{00000000-0005-0000-0000-000089000000}"/>
    <cellStyle name="20% - Акцент1 25 3" xfId="2990" xr:uid="{00000000-0005-0000-0000-00008A000000}"/>
    <cellStyle name="20% - Акцент1 25 3 2" xfId="4958" xr:uid="{00000000-0005-0000-0000-00008B000000}"/>
    <cellStyle name="20% - Акцент1 25 4" xfId="3974" xr:uid="{00000000-0005-0000-0000-00008C000000}"/>
    <cellStyle name="20% - Акцент1 26" xfId="30" xr:uid="{00000000-0005-0000-0000-00008D000000}"/>
    <cellStyle name="20% - Акцент1 26 2" xfId="2458" xr:uid="{00000000-0005-0000-0000-00008E000000}"/>
    <cellStyle name="20% - Акцент1 26 2 2" xfId="3483" xr:uid="{00000000-0005-0000-0000-00008F000000}"/>
    <cellStyle name="20% - Акцент1 26 2 2 2" xfId="5451" xr:uid="{00000000-0005-0000-0000-000090000000}"/>
    <cellStyle name="20% - Акцент1 26 2 3" xfId="4467" xr:uid="{00000000-0005-0000-0000-000091000000}"/>
    <cellStyle name="20% - Акцент1 26 3" xfId="2991" xr:uid="{00000000-0005-0000-0000-000092000000}"/>
    <cellStyle name="20% - Акцент1 26 3 2" xfId="4959" xr:uid="{00000000-0005-0000-0000-000093000000}"/>
    <cellStyle name="20% - Акцент1 26 4" xfId="3975" xr:uid="{00000000-0005-0000-0000-000094000000}"/>
    <cellStyle name="20% - Акцент1 27" xfId="31" xr:uid="{00000000-0005-0000-0000-000095000000}"/>
    <cellStyle name="20% - Акцент1 27 2" xfId="2459" xr:uid="{00000000-0005-0000-0000-000096000000}"/>
    <cellStyle name="20% - Акцент1 27 2 2" xfId="3484" xr:uid="{00000000-0005-0000-0000-000097000000}"/>
    <cellStyle name="20% - Акцент1 27 2 2 2" xfId="5452" xr:uid="{00000000-0005-0000-0000-000098000000}"/>
    <cellStyle name="20% - Акцент1 27 2 3" xfId="4468" xr:uid="{00000000-0005-0000-0000-000099000000}"/>
    <cellStyle name="20% - Акцент1 27 3" xfId="2992" xr:uid="{00000000-0005-0000-0000-00009A000000}"/>
    <cellStyle name="20% - Акцент1 27 3 2" xfId="4960" xr:uid="{00000000-0005-0000-0000-00009B000000}"/>
    <cellStyle name="20% - Акцент1 27 4" xfId="3976" xr:uid="{00000000-0005-0000-0000-00009C000000}"/>
    <cellStyle name="20% - Акцент1 28" xfId="32" xr:uid="{00000000-0005-0000-0000-00009D000000}"/>
    <cellStyle name="20% - Акцент1 28 2" xfId="2460" xr:uid="{00000000-0005-0000-0000-00009E000000}"/>
    <cellStyle name="20% - Акцент1 28 2 2" xfId="3485" xr:uid="{00000000-0005-0000-0000-00009F000000}"/>
    <cellStyle name="20% - Акцент1 28 2 2 2" xfId="5453" xr:uid="{00000000-0005-0000-0000-0000A0000000}"/>
    <cellStyle name="20% - Акцент1 28 2 3" xfId="4469" xr:uid="{00000000-0005-0000-0000-0000A1000000}"/>
    <cellStyle name="20% - Акцент1 28 3" xfId="2993" xr:uid="{00000000-0005-0000-0000-0000A2000000}"/>
    <cellStyle name="20% - Акцент1 28 3 2" xfId="4961" xr:uid="{00000000-0005-0000-0000-0000A3000000}"/>
    <cellStyle name="20% - Акцент1 28 4" xfId="3977" xr:uid="{00000000-0005-0000-0000-0000A4000000}"/>
    <cellStyle name="20% - Акцент1 29" xfId="33" xr:uid="{00000000-0005-0000-0000-0000A5000000}"/>
    <cellStyle name="20% - Акцент1 29 2" xfId="2461" xr:uid="{00000000-0005-0000-0000-0000A6000000}"/>
    <cellStyle name="20% - Акцент1 29 2 2" xfId="3486" xr:uid="{00000000-0005-0000-0000-0000A7000000}"/>
    <cellStyle name="20% - Акцент1 29 2 2 2" xfId="5454" xr:uid="{00000000-0005-0000-0000-0000A8000000}"/>
    <cellStyle name="20% - Акцент1 29 2 3" xfId="4470" xr:uid="{00000000-0005-0000-0000-0000A9000000}"/>
    <cellStyle name="20% - Акцент1 29 3" xfId="2994" xr:uid="{00000000-0005-0000-0000-0000AA000000}"/>
    <cellStyle name="20% - Акцент1 29 3 2" xfId="4962" xr:uid="{00000000-0005-0000-0000-0000AB000000}"/>
    <cellStyle name="20% - Акцент1 29 4" xfId="3978" xr:uid="{00000000-0005-0000-0000-0000AC000000}"/>
    <cellStyle name="20% - Акцент1 3" xfId="34" xr:uid="{00000000-0005-0000-0000-0000AD000000}"/>
    <cellStyle name="20% — акцент1 3" xfId="35" xr:uid="{00000000-0005-0000-0000-0000AE000000}"/>
    <cellStyle name="20% - Акцент1 3_Приложение 1" xfId="36" xr:uid="{00000000-0005-0000-0000-0000AF000000}"/>
    <cellStyle name="20% — акцент1 3_Приложение 1" xfId="37" xr:uid="{00000000-0005-0000-0000-0000B0000000}"/>
    <cellStyle name="20% - Акцент1 3_Приложение 1_1" xfId="38" xr:uid="{00000000-0005-0000-0000-0000B1000000}"/>
    <cellStyle name="20% — акцент1 3_Приложение 2" xfId="39" xr:uid="{00000000-0005-0000-0000-0000B2000000}"/>
    <cellStyle name="20% - Акцент1 3_Приложение 2_1" xfId="40" xr:uid="{00000000-0005-0000-0000-0000B3000000}"/>
    <cellStyle name="20% — акцент1 3_Стоимость" xfId="41" xr:uid="{00000000-0005-0000-0000-0000B4000000}"/>
    <cellStyle name="20% - Акцент1 3_Стоимость_1" xfId="42" xr:uid="{00000000-0005-0000-0000-0000B5000000}"/>
    <cellStyle name="20% — акцент1 3_Стоимость_1" xfId="43" xr:uid="{00000000-0005-0000-0000-0000B6000000}"/>
    <cellStyle name="20% - Акцент1 3_Стоимость_Стоимость" xfId="44" xr:uid="{00000000-0005-0000-0000-0000B7000000}"/>
    <cellStyle name="20% — акцент1 3_Стоимость_Стоимость" xfId="45" xr:uid="{00000000-0005-0000-0000-0000B8000000}"/>
    <cellStyle name="20% - Акцент1 30" xfId="46" xr:uid="{00000000-0005-0000-0000-0000B9000000}"/>
    <cellStyle name="20% - Акцент1 30 2" xfId="2462" xr:uid="{00000000-0005-0000-0000-0000BA000000}"/>
    <cellStyle name="20% - Акцент1 30 2 2" xfId="3487" xr:uid="{00000000-0005-0000-0000-0000BB000000}"/>
    <cellStyle name="20% - Акцент1 30 2 2 2" xfId="5455" xr:uid="{00000000-0005-0000-0000-0000BC000000}"/>
    <cellStyle name="20% - Акцент1 30 2 3" xfId="4471" xr:uid="{00000000-0005-0000-0000-0000BD000000}"/>
    <cellStyle name="20% - Акцент1 30 3" xfId="2995" xr:uid="{00000000-0005-0000-0000-0000BE000000}"/>
    <cellStyle name="20% - Акцент1 30 3 2" xfId="4963" xr:uid="{00000000-0005-0000-0000-0000BF000000}"/>
    <cellStyle name="20% - Акцент1 30 4" xfId="3979" xr:uid="{00000000-0005-0000-0000-0000C0000000}"/>
    <cellStyle name="20% - Акцент1 31" xfId="47" xr:uid="{00000000-0005-0000-0000-0000C1000000}"/>
    <cellStyle name="20% - Акцент1 31 2" xfId="2463" xr:uid="{00000000-0005-0000-0000-0000C2000000}"/>
    <cellStyle name="20% - Акцент1 31 2 2" xfId="3488" xr:uid="{00000000-0005-0000-0000-0000C3000000}"/>
    <cellStyle name="20% - Акцент1 31 2 2 2" xfId="5456" xr:uid="{00000000-0005-0000-0000-0000C4000000}"/>
    <cellStyle name="20% - Акцент1 31 2 3" xfId="4472" xr:uid="{00000000-0005-0000-0000-0000C5000000}"/>
    <cellStyle name="20% - Акцент1 31 3" xfId="2996" xr:uid="{00000000-0005-0000-0000-0000C6000000}"/>
    <cellStyle name="20% - Акцент1 31 3 2" xfId="4964" xr:uid="{00000000-0005-0000-0000-0000C7000000}"/>
    <cellStyle name="20% - Акцент1 31 4" xfId="3980" xr:uid="{00000000-0005-0000-0000-0000C8000000}"/>
    <cellStyle name="20% - Акцент1 32" xfId="48" xr:uid="{00000000-0005-0000-0000-0000C9000000}"/>
    <cellStyle name="20% - Акцент1 32 2" xfId="2464" xr:uid="{00000000-0005-0000-0000-0000CA000000}"/>
    <cellStyle name="20% - Акцент1 32 2 2" xfId="3489" xr:uid="{00000000-0005-0000-0000-0000CB000000}"/>
    <cellStyle name="20% - Акцент1 32 2 2 2" xfId="5457" xr:uid="{00000000-0005-0000-0000-0000CC000000}"/>
    <cellStyle name="20% - Акцент1 32 2 3" xfId="4473" xr:uid="{00000000-0005-0000-0000-0000CD000000}"/>
    <cellStyle name="20% - Акцент1 32 3" xfId="2997" xr:uid="{00000000-0005-0000-0000-0000CE000000}"/>
    <cellStyle name="20% - Акцент1 32 3 2" xfId="4965" xr:uid="{00000000-0005-0000-0000-0000CF000000}"/>
    <cellStyle name="20% - Акцент1 32 4" xfId="3981" xr:uid="{00000000-0005-0000-0000-0000D0000000}"/>
    <cellStyle name="20% - Акцент1 33" xfId="49" xr:uid="{00000000-0005-0000-0000-0000D1000000}"/>
    <cellStyle name="20% - Акцент1 33 2" xfId="2465" xr:uid="{00000000-0005-0000-0000-0000D2000000}"/>
    <cellStyle name="20% - Акцент1 33 2 2" xfId="3490" xr:uid="{00000000-0005-0000-0000-0000D3000000}"/>
    <cellStyle name="20% - Акцент1 33 2 2 2" xfId="5458" xr:uid="{00000000-0005-0000-0000-0000D4000000}"/>
    <cellStyle name="20% - Акцент1 33 2 3" xfId="4474" xr:uid="{00000000-0005-0000-0000-0000D5000000}"/>
    <cellStyle name="20% - Акцент1 33 3" xfId="2998" xr:uid="{00000000-0005-0000-0000-0000D6000000}"/>
    <cellStyle name="20% - Акцент1 33 3 2" xfId="4966" xr:uid="{00000000-0005-0000-0000-0000D7000000}"/>
    <cellStyle name="20% - Акцент1 33 4" xfId="3982" xr:uid="{00000000-0005-0000-0000-0000D8000000}"/>
    <cellStyle name="20% - Акцент1 34" xfId="50" xr:uid="{00000000-0005-0000-0000-0000D9000000}"/>
    <cellStyle name="20% - Акцент1 34 2" xfId="2466" xr:uid="{00000000-0005-0000-0000-0000DA000000}"/>
    <cellStyle name="20% - Акцент1 34 2 2" xfId="3491" xr:uid="{00000000-0005-0000-0000-0000DB000000}"/>
    <cellStyle name="20% - Акцент1 34 2 2 2" xfId="5459" xr:uid="{00000000-0005-0000-0000-0000DC000000}"/>
    <cellStyle name="20% - Акцент1 34 2 3" xfId="4475" xr:uid="{00000000-0005-0000-0000-0000DD000000}"/>
    <cellStyle name="20% - Акцент1 34 3" xfId="2999" xr:uid="{00000000-0005-0000-0000-0000DE000000}"/>
    <cellStyle name="20% - Акцент1 34 3 2" xfId="4967" xr:uid="{00000000-0005-0000-0000-0000DF000000}"/>
    <cellStyle name="20% - Акцент1 34 4" xfId="3983" xr:uid="{00000000-0005-0000-0000-0000E0000000}"/>
    <cellStyle name="20% - Акцент1 35" xfId="51" xr:uid="{00000000-0005-0000-0000-0000E1000000}"/>
    <cellStyle name="20% - Акцент1 35 2" xfId="2467" xr:uid="{00000000-0005-0000-0000-0000E2000000}"/>
    <cellStyle name="20% - Акцент1 35 2 2" xfId="3492" xr:uid="{00000000-0005-0000-0000-0000E3000000}"/>
    <cellStyle name="20% - Акцент1 35 2 2 2" xfId="5460" xr:uid="{00000000-0005-0000-0000-0000E4000000}"/>
    <cellStyle name="20% - Акцент1 35 2 3" xfId="4476" xr:uid="{00000000-0005-0000-0000-0000E5000000}"/>
    <cellStyle name="20% - Акцент1 35 3" xfId="3000" xr:uid="{00000000-0005-0000-0000-0000E6000000}"/>
    <cellStyle name="20% - Акцент1 35 3 2" xfId="4968" xr:uid="{00000000-0005-0000-0000-0000E7000000}"/>
    <cellStyle name="20% - Акцент1 35 4" xfId="3984" xr:uid="{00000000-0005-0000-0000-0000E8000000}"/>
    <cellStyle name="20% - Акцент1 36" xfId="52" xr:uid="{00000000-0005-0000-0000-0000E9000000}"/>
    <cellStyle name="20% - Акцент1 36 2" xfId="2468" xr:uid="{00000000-0005-0000-0000-0000EA000000}"/>
    <cellStyle name="20% - Акцент1 36 2 2" xfId="3493" xr:uid="{00000000-0005-0000-0000-0000EB000000}"/>
    <cellStyle name="20% - Акцент1 36 2 2 2" xfId="5461" xr:uid="{00000000-0005-0000-0000-0000EC000000}"/>
    <cellStyle name="20% - Акцент1 36 2 3" xfId="4477" xr:uid="{00000000-0005-0000-0000-0000ED000000}"/>
    <cellStyle name="20% - Акцент1 36 3" xfId="3001" xr:uid="{00000000-0005-0000-0000-0000EE000000}"/>
    <cellStyle name="20% - Акцент1 36 3 2" xfId="4969" xr:uid="{00000000-0005-0000-0000-0000EF000000}"/>
    <cellStyle name="20% - Акцент1 36 4" xfId="3985" xr:uid="{00000000-0005-0000-0000-0000F0000000}"/>
    <cellStyle name="20% - Акцент1 37" xfId="53" xr:uid="{00000000-0005-0000-0000-0000F1000000}"/>
    <cellStyle name="20% - Акцент1 37 2" xfId="2469" xr:uid="{00000000-0005-0000-0000-0000F2000000}"/>
    <cellStyle name="20% - Акцент1 37 2 2" xfId="3494" xr:uid="{00000000-0005-0000-0000-0000F3000000}"/>
    <cellStyle name="20% - Акцент1 37 2 2 2" xfId="5462" xr:uid="{00000000-0005-0000-0000-0000F4000000}"/>
    <cellStyle name="20% - Акцент1 37 2 3" xfId="4478" xr:uid="{00000000-0005-0000-0000-0000F5000000}"/>
    <cellStyle name="20% - Акцент1 37 3" xfId="3002" xr:uid="{00000000-0005-0000-0000-0000F6000000}"/>
    <cellStyle name="20% - Акцент1 37 3 2" xfId="4970" xr:uid="{00000000-0005-0000-0000-0000F7000000}"/>
    <cellStyle name="20% - Акцент1 37 4" xfId="3986" xr:uid="{00000000-0005-0000-0000-0000F8000000}"/>
    <cellStyle name="20% - Акцент1 38" xfId="54" xr:uid="{00000000-0005-0000-0000-0000F9000000}"/>
    <cellStyle name="20% - Акцент1 38 2" xfId="2470" xr:uid="{00000000-0005-0000-0000-0000FA000000}"/>
    <cellStyle name="20% - Акцент1 38 2 2" xfId="3495" xr:uid="{00000000-0005-0000-0000-0000FB000000}"/>
    <cellStyle name="20% - Акцент1 38 2 2 2" xfId="5463" xr:uid="{00000000-0005-0000-0000-0000FC000000}"/>
    <cellStyle name="20% - Акцент1 38 2 3" xfId="4479" xr:uid="{00000000-0005-0000-0000-0000FD000000}"/>
    <cellStyle name="20% - Акцент1 38 3" xfId="3003" xr:uid="{00000000-0005-0000-0000-0000FE000000}"/>
    <cellStyle name="20% - Акцент1 38 3 2" xfId="4971" xr:uid="{00000000-0005-0000-0000-0000FF000000}"/>
    <cellStyle name="20% - Акцент1 38 4" xfId="3987" xr:uid="{00000000-0005-0000-0000-000000010000}"/>
    <cellStyle name="20% - Акцент1 39" xfId="55" xr:uid="{00000000-0005-0000-0000-000001010000}"/>
    <cellStyle name="20% - Акцент1 39 2" xfId="2471" xr:uid="{00000000-0005-0000-0000-000002010000}"/>
    <cellStyle name="20% - Акцент1 39 2 2" xfId="3496" xr:uid="{00000000-0005-0000-0000-000003010000}"/>
    <cellStyle name="20% - Акцент1 39 2 2 2" xfId="5464" xr:uid="{00000000-0005-0000-0000-000004010000}"/>
    <cellStyle name="20% - Акцент1 39 2 3" xfId="4480" xr:uid="{00000000-0005-0000-0000-000005010000}"/>
    <cellStyle name="20% - Акцент1 39 3" xfId="3004" xr:uid="{00000000-0005-0000-0000-000006010000}"/>
    <cellStyle name="20% - Акцент1 39 3 2" xfId="4972" xr:uid="{00000000-0005-0000-0000-000007010000}"/>
    <cellStyle name="20% - Акцент1 39 4" xfId="3988" xr:uid="{00000000-0005-0000-0000-000008010000}"/>
    <cellStyle name="20% - Акцент1 4" xfId="56" xr:uid="{00000000-0005-0000-0000-000009010000}"/>
    <cellStyle name="20% — акцент1 4" xfId="57" xr:uid="{00000000-0005-0000-0000-00000A010000}"/>
    <cellStyle name="20% - Акцент1 4_Приложение 1" xfId="58" xr:uid="{00000000-0005-0000-0000-00000B010000}"/>
    <cellStyle name="20% — акцент1 4_Приложение 1" xfId="59" xr:uid="{00000000-0005-0000-0000-00000C010000}"/>
    <cellStyle name="20% - Акцент1 4_Приложение 1_1" xfId="60" xr:uid="{00000000-0005-0000-0000-00000D010000}"/>
    <cellStyle name="20% — акцент1 4_Приложение 2" xfId="61" xr:uid="{00000000-0005-0000-0000-00000E010000}"/>
    <cellStyle name="20% - Акцент1 4_Приложение 2_1" xfId="62" xr:uid="{00000000-0005-0000-0000-00000F010000}"/>
    <cellStyle name="20% — акцент1 4_Стоимость" xfId="63" xr:uid="{00000000-0005-0000-0000-000010010000}"/>
    <cellStyle name="20% - Акцент1 4_Стоимость_1" xfId="64" xr:uid="{00000000-0005-0000-0000-000011010000}"/>
    <cellStyle name="20% — акцент1 4_Стоимость_1" xfId="65" xr:uid="{00000000-0005-0000-0000-000012010000}"/>
    <cellStyle name="20% - Акцент1 4_Стоимость_Стоимость" xfId="66" xr:uid="{00000000-0005-0000-0000-000013010000}"/>
    <cellStyle name="20% — акцент1 4_Стоимость_Стоимость" xfId="67" xr:uid="{00000000-0005-0000-0000-000014010000}"/>
    <cellStyle name="20% - Акцент1 40" xfId="68" xr:uid="{00000000-0005-0000-0000-000015010000}"/>
    <cellStyle name="20% - Акцент1 40 2" xfId="2472" xr:uid="{00000000-0005-0000-0000-000016010000}"/>
    <cellStyle name="20% - Акцент1 40 2 2" xfId="3497" xr:uid="{00000000-0005-0000-0000-000017010000}"/>
    <cellStyle name="20% - Акцент1 40 2 2 2" xfId="5465" xr:uid="{00000000-0005-0000-0000-000018010000}"/>
    <cellStyle name="20% - Акцент1 40 2 3" xfId="4481" xr:uid="{00000000-0005-0000-0000-000019010000}"/>
    <cellStyle name="20% - Акцент1 40 3" xfId="3005" xr:uid="{00000000-0005-0000-0000-00001A010000}"/>
    <cellStyle name="20% - Акцент1 40 3 2" xfId="4973" xr:uid="{00000000-0005-0000-0000-00001B010000}"/>
    <cellStyle name="20% - Акцент1 40 4" xfId="3989" xr:uid="{00000000-0005-0000-0000-00001C010000}"/>
    <cellStyle name="20% - Акцент1 41" xfId="69" xr:uid="{00000000-0005-0000-0000-00001D010000}"/>
    <cellStyle name="20% - Акцент1 41 2" xfId="2473" xr:uid="{00000000-0005-0000-0000-00001E010000}"/>
    <cellStyle name="20% - Акцент1 41 2 2" xfId="3498" xr:uid="{00000000-0005-0000-0000-00001F010000}"/>
    <cellStyle name="20% - Акцент1 41 2 2 2" xfId="5466" xr:uid="{00000000-0005-0000-0000-000020010000}"/>
    <cellStyle name="20% - Акцент1 41 2 3" xfId="4482" xr:uid="{00000000-0005-0000-0000-000021010000}"/>
    <cellStyle name="20% - Акцент1 41 3" xfId="3006" xr:uid="{00000000-0005-0000-0000-000022010000}"/>
    <cellStyle name="20% - Акцент1 41 3 2" xfId="4974" xr:uid="{00000000-0005-0000-0000-000023010000}"/>
    <cellStyle name="20% - Акцент1 41 4" xfId="3990" xr:uid="{00000000-0005-0000-0000-000024010000}"/>
    <cellStyle name="20% - Акцент1 42" xfId="70" xr:uid="{00000000-0005-0000-0000-000025010000}"/>
    <cellStyle name="20% - Акцент1 42 2" xfId="2474" xr:uid="{00000000-0005-0000-0000-000026010000}"/>
    <cellStyle name="20% - Акцент1 42 2 2" xfId="3499" xr:uid="{00000000-0005-0000-0000-000027010000}"/>
    <cellStyle name="20% - Акцент1 42 2 2 2" xfId="5467" xr:uid="{00000000-0005-0000-0000-000028010000}"/>
    <cellStyle name="20% - Акцент1 42 2 3" xfId="4483" xr:uid="{00000000-0005-0000-0000-000029010000}"/>
    <cellStyle name="20% - Акцент1 42 3" xfId="3007" xr:uid="{00000000-0005-0000-0000-00002A010000}"/>
    <cellStyle name="20% - Акцент1 42 3 2" xfId="4975" xr:uid="{00000000-0005-0000-0000-00002B010000}"/>
    <cellStyle name="20% - Акцент1 42 4" xfId="3991" xr:uid="{00000000-0005-0000-0000-00002C010000}"/>
    <cellStyle name="20% - Акцент1 43" xfId="71" xr:uid="{00000000-0005-0000-0000-00002D010000}"/>
    <cellStyle name="20% - Акцент1 43 2" xfId="2475" xr:uid="{00000000-0005-0000-0000-00002E010000}"/>
    <cellStyle name="20% - Акцент1 43 2 2" xfId="3500" xr:uid="{00000000-0005-0000-0000-00002F010000}"/>
    <cellStyle name="20% - Акцент1 43 2 2 2" xfId="5468" xr:uid="{00000000-0005-0000-0000-000030010000}"/>
    <cellStyle name="20% - Акцент1 43 2 3" xfId="4484" xr:uid="{00000000-0005-0000-0000-000031010000}"/>
    <cellStyle name="20% - Акцент1 43 3" xfId="3008" xr:uid="{00000000-0005-0000-0000-000032010000}"/>
    <cellStyle name="20% - Акцент1 43 3 2" xfId="4976" xr:uid="{00000000-0005-0000-0000-000033010000}"/>
    <cellStyle name="20% - Акцент1 43 4" xfId="3992" xr:uid="{00000000-0005-0000-0000-000034010000}"/>
    <cellStyle name="20% - Акцент1 44" xfId="72" xr:uid="{00000000-0005-0000-0000-000035010000}"/>
    <cellStyle name="20% - Акцент1 44 2" xfId="2476" xr:uid="{00000000-0005-0000-0000-000036010000}"/>
    <cellStyle name="20% - Акцент1 44 2 2" xfId="3501" xr:uid="{00000000-0005-0000-0000-000037010000}"/>
    <cellStyle name="20% - Акцент1 44 2 2 2" xfId="5469" xr:uid="{00000000-0005-0000-0000-000038010000}"/>
    <cellStyle name="20% - Акцент1 44 2 3" xfId="4485" xr:uid="{00000000-0005-0000-0000-000039010000}"/>
    <cellStyle name="20% - Акцент1 44 3" xfId="3009" xr:uid="{00000000-0005-0000-0000-00003A010000}"/>
    <cellStyle name="20% - Акцент1 44 3 2" xfId="4977" xr:uid="{00000000-0005-0000-0000-00003B010000}"/>
    <cellStyle name="20% - Акцент1 44 4" xfId="3993" xr:uid="{00000000-0005-0000-0000-00003C010000}"/>
    <cellStyle name="20% - Акцент1 45" xfId="73" xr:uid="{00000000-0005-0000-0000-00003D010000}"/>
    <cellStyle name="20% - Акцент1 45 2" xfId="2477" xr:uid="{00000000-0005-0000-0000-00003E010000}"/>
    <cellStyle name="20% - Акцент1 45 2 2" xfId="3502" xr:uid="{00000000-0005-0000-0000-00003F010000}"/>
    <cellStyle name="20% - Акцент1 45 2 2 2" xfId="5470" xr:uid="{00000000-0005-0000-0000-000040010000}"/>
    <cellStyle name="20% - Акцент1 45 2 3" xfId="4486" xr:uid="{00000000-0005-0000-0000-000041010000}"/>
    <cellStyle name="20% - Акцент1 45 3" xfId="3010" xr:uid="{00000000-0005-0000-0000-000042010000}"/>
    <cellStyle name="20% - Акцент1 45 3 2" xfId="4978" xr:uid="{00000000-0005-0000-0000-000043010000}"/>
    <cellStyle name="20% - Акцент1 45 4" xfId="3994" xr:uid="{00000000-0005-0000-0000-000044010000}"/>
    <cellStyle name="20% - Акцент1 5" xfId="74" xr:uid="{00000000-0005-0000-0000-000045010000}"/>
    <cellStyle name="20% - Акцент1 5 2" xfId="2478" xr:uid="{00000000-0005-0000-0000-000046010000}"/>
    <cellStyle name="20% - Акцент1 5 2 2" xfId="3503" xr:uid="{00000000-0005-0000-0000-000047010000}"/>
    <cellStyle name="20% - Акцент1 5 2 2 2" xfId="5471" xr:uid="{00000000-0005-0000-0000-000048010000}"/>
    <cellStyle name="20% - Акцент1 5 2 3" xfId="4487" xr:uid="{00000000-0005-0000-0000-000049010000}"/>
    <cellStyle name="20% - Акцент1 5 3" xfId="3011" xr:uid="{00000000-0005-0000-0000-00004A010000}"/>
    <cellStyle name="20% - Акцент1 5 3 2" xfId="4979" xr:uid="{00000000-0005-0000-0000-00004B010000}"/>
    <cellStyle name="20% - Акцент1 5 4" xfId="3995" xr:uid="{00000000-0005-0000-0000-00004C010000}"/>
    <cellStyle name="20% - Акцент1 6" xfId="75" xr:uid="{00000000-0005-0000-0000-00004D010000}"/>
    <cellStyle name="20% - Акцент1 6 2" xfId="2479" xr:uid="{00000000-0005-0000-0000-00004E010000}"/>
    <cellStyle name="20% - Акцент1 6 2 2" xfId="3504" xr:uid="{00000000-0005-0000-0000-00004F010000}"/>
    <cellStyle name="20% - Акцент1 6 2 2 2" xfId="5472" xr:uid="{00000000-0005-0000-0000-000050010000}"/>
    <cellStyle name="20% - Акцент1 6 2 3" xfId="4488" xr:uid="{00000000-0005-0000-0000-000051010000}"/>
    <cellStyle name="20% - Акцент1 6 3" xfId="3012" xr:uid="{00000000-0005-0000-0000-000052010000}"/>
    <cellStyle name="20% - Акцент1 6 3 2" xfId="4980" xr:uid="{00000000-0005-0000-0000-000053010000}"/>
    <cellStyle name="20% - Акцент1 6 4" xfId="3996" xr:uid="{00000000-0005-0000-0000-000054010000}"/>
    <cellStyle name="20% - Акцент1 7" xfId="76" xr:uid="{00000000-0005-0000-0000-000055010000}"/>
    <cellStyle name="20% - Акцент1 7 2" xfId="2480" xr:uid="{00000000-0005-0000-0000-000056010000}"/>
    <cellStyle name="20% - Акцент1 7 2 2" xfId="3505" xr:uid="{00000000-0005-0000-0000-000057010000}"/>
    <cellStyle name="20% - Акцент1 7 2 2 2" xfId="5473" xr:uid="{00000000-0005-0000-0000-000058010000}"/>
    <cellStyle name="20% - Акцент1 7 2 3" xfId="4489" xr:uid="{00000000-0005-0000-0000-000059010000}"/>
    <cellStyle name="20% - Акцент1 7 3" xfId="3013" xr:uid="{00000000-0005-0000-0000-00005A010000}"/>
    <cellStyle name="20% - Акцент1 7 3 2" xfId="4981" xr:uid="{00000000-0005-0000-0000-00005B010000}"/>
    <cellStyle name="20% - Акцент1 7 4" xfId="3997" xr:uid="{00000000-0005-0000-0000-00005C010000}"/>
    <cellStyle name="20% - Акцент1 8" xfId="77" xr:uid="{00000000-0005-0000-0000-00005D010000}"/>
    <cellStyle name="20% - Акцент1 8 2" xfId="2481" xr:uid="{00000000-0005-0000-0000-00005E010000}"/>
    <cellStyle name="20% - Акцент1 8 2 2" xfId="3506" xr:uid="{00000000-0005-0000-0000-00005F010000}"/>
    <cellStyle name="20% - Акцент1 8 2 2 2" xfId="5474" xr:uid="{00000000-0005-0000-0000-000060010000}"/>
    <cellStyle name="20% - Акцент1 8 2 3" xfId="4490" xr:uid="{00000000-0005-0000-0000-000061010000}"/>
    <cellStyle name="20% - Акцент1 8 3" xfId="3014" xr:uid="{00000000-0005-0000-0000-000062010000}"/>
    <cellStyle name="20% - Акцент1 8 3 2" xfId="4982" xr:uid="{00000000-0005-0000-0000-000063010000}"/>
    <cellStyle name="20% - Акцент1 8 4" xfId="3998" xr:uid="{00000000-0005-0000-0000-000064010000}"/>
    <cellStyle name="20% - Акцент1 9" xfId="78" xr:uid="{00000000-0005-0000-0000-000065010000}"/>
    <cellStyle name="20% - Акцент1 9 2" xfId="2482" xr:uid="{00000000-0005-0000-0000-000066010000}"/>
    <cellStyle name="20% - Акцент1 9 2 2" xfId="3507" xr:uid="{00000000-0005-0000-0000-000067010000}"/>
    <cellStyle name="20% - Акцент1 9 2 2 2" xfId="5475" xr:uid="{00000000-0005-0000-0000-000068010000}"/>
    <cellStyle name="20% - Акцент1 9 2 3" xfId="4491" xr:uid="{00000000-0005-0000-0000-000069010000}"/>
    <cellStyle name="20% - Акцент1 9 3" xfId="3015" xr:uid="{00000000-0005-0000-0000-00006A010000}"/>
    <cellStyle name="20% - Акцент1 9 3 2" xfId="4983" xr:uid="{00000000-0005-0000-0000-00006B010000}"/>
    <cellStyle name="20% - Акцент1 9 4" xfId="3999" xr:uid="{00000000-0005-0000-0000-00006C010000}"/>
    <cellStyle name="20% — акцент1_Стоимость" xfId="79" xr:uid="{00000000-0005-0000-0000-00006D010000}"/>
    <cellStyle name="20% — акцент2" xfId="80" xr:uid="{00000000-0005-0000-0000-00006E010000}"/>
    <cellStyle name="20% - Акцент2 10" xfId="81" xr:uid="{00000000-0005-0000-0000-00006F010000}"/>
    <cellStyle name="20% - Акцент2 10 2" xfId="2483" xr:uid="{00000000-0005-0000-0000-000070010000}"/>
    <cellStyle name="20% - Акцент2 10 2 2" xfId="3508" xr:uid="{00000000-0005-0000-0000-000071010000}"/>
    <cellStyle name="20% - Акцент2 10 2 2 2" xfId="5476" xr:uid="{00000000-0005-0000-0000-000072010000}"/>
    <cellStyle name="20% - Акцент2 10 2 3" xfId="4492" xr:uid="{00000000-0005-0000-0000-000073010000}"/>
    <cellStyle name="20% - Акцент2 10 3" xfId="3016" xr:uid="{00000000-0005-0000-0000-000074010000}"/>
    <cellStyle name="20% - Акцент2 10 3 2" xfId="4984" xr:uid="{00000000-0005-0000-0000-000075010000}"/>
    <cellStyle name="20% - Акцент2 10 4" xfId="4000" xr:uid="{00000000-0005-0000-0000-000076010000}"/>
    <cellStyle name="20% - Акцент2 11" xfId="82" xr:uid="{00000000-0005-0000-0000-000077010000}"/>
    <cellStyle name="20% - Акцент2 11 2" xfId="2484" xr:uid="{00000000-0005-0000-0000-000078010000}"/>
    <cellStyle name="20% - Акцент2 11 2 2" xfId="3509" xr:uid="{00000000-0005-0000-0000-000079010000}"/>
    <cellStyle name="20% - Акцент2 11 2 2 2" xfId="5477" xr:uid="{00000000-0005-0000-0000-00007A010000}"/>
    <cellStyle name="20% - Акцент2 11 2 3" xfId="4493" xr:uid="{00000000-0005-0000-0000-00007B010000}"/>
    <cellStyle name="20% - Акцент2 11 3" xfId="3017" xr:uid="{00000000-0005-0000-0000-00007C010000}"/>
    <cellStyle name="20% - Акцент2 11 3 2" xfId="4985" xr:uid="{00000000-0005-0000-0000-00007D010000}"/>
    <cellStyle name="20% - Акцент2 11 4" xfId="4001" xr:uid="{00000000-0005-0000-0000-00007E010000}"/>
    <cellStyle name="20% - Акцент2 12" xfId="83" xr:uid="{00000000-0005-0000-0000-00007F010000}"/>
    <cellStyle name="20% - Акцент2 12 2" xfId="2485" xr:uid="{00000000-0005-0000-0000-000080010000}"/>
    <cellStyle name="20% - Акцент2 12 2 2" xfId="3510" xr:uid="{00000000-0005-0000-0000-000081010000}"/>
    <cellStyle name="20% - Акцент2 12 2 2 2" xfId="5478" xr:uid="{00000000-0005-0000-0000-000082010000}"/>
    <cellStyle name="20% - Акцент2 12 2 3" xfId="4494" xr:uid="{00000000-0005-0000-0000-000083010000}"/>
    <cellStyle name="20% - Акцент2 12 3" xfId="3018" xr:uid="{00000000-0005-0000-0000-000084010000}"/>
    <cellStyle name="20% - Акцент2 12 3 2" xfId="4986" xr:uid="{00000000-0005-0000-0000-000085010000}"/>
    <cellStyle name="20% - Акцент2 12 4" xfId="4002" xr:uid="{00000000-0005-0000-0000-000086010000}"/>
    <cellStyle name="20% - Акцент2 13" xfId="84" xr:uid="{00000000-0005-0000-0000-000087010000}"/>
    <cellStyle name="20% - Акцент2 13 2" xfId="2486" xr:uid="{00000000-0005-0000-0000-000088010000}"/>
    <cellStyle name="20% - Акцент2 13 2 2" xfId="3511" xr:uid="{00000000-0005-0000-0000-000089010000}"/>
    <cellStyle name="20% - Акцент2 13 2 2 2" xfId="5479" xr:uid="{00000000-0005-0000-0000-00008A010000}"/>
    <cellStyle name="20% - Акцент2 13 2 3" xfId="4495" xr:uid="{00000000-0005-0000-0000-00008B010000}"/>
    <cellStyle name="20% - Акцент2 13 3" xfId="3019" xr:uid="{00000000-0005-0000-0000-00008C010000}"/>
    <cellStyle name="20% - Акцент2 13 3 2" xfId="4987" xr:uid="{00000000-0005-0000-0000-00008D010000}"/>
    <cellStyle name="20% - Акцент2 13 4" xfId="4003" xr:uid="{00000000-0005-0000-0000-00008E010000}"/>
    <cellStyle name="20% - Акцент2 14" xfId="85" xr:uid="{00000000-0005-0000-0000-00008F010000}"/>
    <cellStyle name="20% - Акцент2 14 2" xfId="2487" xr:uid="{00000000-0005-0000-0000-000090010000}"/>
    <cellStyle name="20% - Акцент2 14 2 2" xfId="3512" xr:uid="{00000000-0005-0000-0000-000091010000}"/>
    <cellStyle name="20% - Акцент2 14 2 2 2" xfId="5480" xr:uid="{00000000-0005-0000-0000-000092010000}"/>
    <cellStyle name="20% - Акцент2 14 2 3" xfId="4496" xr:uid="{00000000-0005-0000-0000-000093010000}"/>
    <cellStyle name="20% - Акцент2 14 3" xfId="3020" xr:uid="{00000000-0005-0000-0000-000094010000}"/>
    <cellStyle name="20% - Акцент2 14 3 2" xfId="4988" xr:uid="{00000000-0005-0000-0000-000095010000}"/>
    <cellStyle name="20% - Акцент2 14 4" xfId="4004" xr:uid="{00000000-0005-0000-0000-000096010000}"/>
    <cellStyle name="20% - Акцент2 15" xfId="86" xr:uid="{00000000-0005-0000-0000-000097010000}"/>
    <cellStyle name="20% - Акцент2 15 2" xfId="2488" xr:uid="{00000000-0005-0000-0000-000098010000}"/>
    <cellStyle name="20% - Акцент2 15 2 2" xfId="3513" xr:uid="{00000000-0005-0000-0000-000099010000}"/>
    <cellStyle name="20% - Акцент2 15 2 2 2" xfId="5481" xr:uid="{00000000-0005-0000-0000-00009A010000}"/>
    <cellStyle name="20% - Акцент2 15 2 3" xfId="4497" xr:uid="{00000000-0005-0000-0000-00009B010000}"/>
    <cellStyle name="20% - Акцент2 15 3" xfId="3021" xr:uid="{00000000-0005-0000-0000-00009C010000}"/>
    <cellStyle name="20% - Акцент2 15 3 2" xfId="4989" xr:uid="{00000000-0005-0000-0000-00009D010000}"/>
    <cellStyle name="20% - Акцент2 15 4" xfId="4005" xr:uid="{00000000-0005-0000-0000-00009E010000}"/>
    <cellStyle name="20% - Акцент2 16" xfId="87" xr:uid="{00000000-0005-0000-0000-00009F010000}"/>
    <cellStyle name="20% - Акцент2 16 2" xfId="2489" xr:uid="{00000000-0005-0000-0000-0000A0010000}"/>
    <cellStyle name="20% - Акцент2 16 2 2" xfId="3514" xr:uid="{00000000-0005-0000-0000-0000A1010000}"/>
    <cellStyle name="20% - Акцент2 16 2 2 2" xfId="5482" xr:uid="{00000000-0005-0000-0000-0000A2010000}"/>
    <cellStyle name="20% - Акцент2 16 2 3" xfId="4498" xr:uid="{00000000-0005-0000-0000-0000A3010000}"/>
    <cellStyle name="20% - Акцент2 16 3" xfId="3022" xr:uid="{00000000-0005-0000-0000-0000A4010000}"/>
    <cellStyle name="20% - Акцент2 16 3 2" xfId="4990" xr:uid="{00000000-0005-0000-0000-0000A5010000}"/>
    <cellStyle name="20% - Акцент2 16 4" xfId="4006" xr:uid="{00000000-0005-0000-0000-0000A6010000}"/>
    <cellStyle name="20% - Акцент2 17" xfId="88" xr:uid="{00000000-0005-0000-0000-0000A7010000}"/>
    <cellStyle name="20% - Акцент2 17 2" xfId="2490" xr:uid="{00000000-0005-0000-0000-0000A8010000}"/>
    <cellStyle name="20% - Акцент2 17 2 2" xfId="3515" xr:uid="{00000000-0005-0000-0000-0000A9010000}"/>
    <cellStyle name="20% - Акцент2 17 2 2 2" xfId="5483" xr:uid="{00000000-0005-0000-0000-0000AA010000}"/>
    <cellStyle name="20% - Акцент2 17 2 3" xfId="4499" xr:uid="{00000000-0005-0000-0000-0000AB010000}"/>
    <cellStyle name="20% - Акцент2 17 3" xfId="3023" xr:uid="{00000000-0005-0000-0000-0000AC010000}"/>
    <cellStyle name="20% - Акцент2 17 3 2" xfId="4991" xr:uid="{00000000-0005-0000-0000-0000AD010000}"/>
    <cellStyle name="20% - Акцент2 17 4" xfId="4007" xr:uid="{00000000-0005-0000-0000-0000AE010000}"/>
    <cellStyle name="20% - Акцент2 18" xfId="89" xr:uid="{00000000-0005-0000-0000-0000AF010000}"/>
    <cellStyle name="20% - Акцент2 18 2" xfId="2491" xr:uid="{00000000-0005-0000-0000-0000B0010000}"/>
    <cellStyle name="20% - Акцент2 18 2 2" xfId="3516" xr:uid="{00000000-0005-0000-0000-0000B1010000}"/>
    <cellStyle name="20% - Акцент2 18 2 2 2" xfId="5484" xr:uid="{00000000-0005-0000-0000-0000B2010000}"/>
    <cellStyle name="20% - Акцент2 18 2 3" xfId="4500" xr:uid="{00000000-0005-0000-0000-0000B3010000}"/>
    <cellStyle name="20% - Акцент2 18 3" xfId="3024" xr:uid="{00000000-0005-0000-0000-0000B4010000}"/>
    <cellStyle name="20% - Акцент2 18 3 2" xfId="4992" xr:uid="{00000000-0005-0000-0000-0000B5010000}"/>
    <cellStyle name="20% - Акцент2 18 4" xfId="4008" xr:uid="{00000000-0005-0000-0000-0000B6010000}"/>
    <cellStyle name="20% - Акцент2 19" xfId="90" xr:uid="{00000000-0005-0000-0000-0000B7010000}"/>
    <cellStyle name="20% - Акцент2 19 2" xfId="2492" xr:uid="{00000000-0005-0000-0000-0000B8010000}"/>
    <cellStyle name="20% - Акцент2 19 2 2" xfId="3517" xr:uid="{00000000-0005-0000-0000-0000B9010000}"/>
    <cellStyle name="20% - Акцент2 19 2 2 2" xfId="5485" xr:uid="{00000000-0005-0000-0000-0000BA010000}"/>
    <cellStyle name="20% - Акцент2 19 2 3" xfId="4501" xr:uid="{00000000-0005-0000-0000-0000BB010000}"/>
    <cellStyle name="20% - Акцент2 19 3" xfId="3025" xr:uid="{00000000-0005-0000-0000-0000BC010000}"/>
    <cellStyle name="20% - Акцент2 19 3 2" xfId="4993" xr:uid="{00000000-0005-0000-0000-0000BD010000}"/>
    <cellStyle name="20% - Акцент2 19 4" xfId="4009" xr:uid="{00000000-0005-0000-0000-0000BE010000}"/>
    <cellStyle name="20% - Акцент2 2" xfId="91" xr:uid="{00000000-0005-0000-0000-0000BF010000}"/>
    <cellStyle name="20% — акцент2 2" xfId="92" xr:uid="{00000000-0005-0000-0000-0000C0010000}"/>
    <cellStyle name="20% - Акцент2 2_Приложение 1" xfId="93" xr:uid="{00000000-0005-0000-0000-0000C1010000}"/>
    <cellStyle name="20% — акцент2 2_Приложение 1" xfId="94" xr:uid="{00000000-0005-0000-0000-0000C2010000}"/>
    <cellStyle name="20% - Акцент2 2_Приложение 1_1" xfId="95" xr:uid="{00000000-0005-0000-0000-0000C3010000}"/>
    <cellStyle name="20% — акцент2 2_Приложение 2" xfId="96" xr:uid="{00000000-0005-0000-0000-0000C4010000}"/>
    <cellStyle name="20% - Акцент2 2_Приложение 2_1" xfId="97" xr:uid="{00000000-0005-0000-0000-0000C5010000}"/>
    <cellStyle name="20% — акцент2 2_Стоимость" xfId="98" xr:uid="{00000000-0005-0000-0000-0000C6010000}"/>
    <cellStyle name="20% - Акцент2 2_Стоимость_1" xfId="99" xr:uid="{00000000-0005-0000-0000-0000C7010000}"/>
    <cellStyle name="20% — акцент2 2_Стоимость_1" xfId="100" xr:uid="{00000000-0005-0000-0000-0000C8010000}"/>
    <cellStyle name="20% - Акцент2 2_Стоимость_Стоимость" xfId="101" xr:uid="{00000000-0005-0000-0000-0000C9010000}"/>
    <cellStyle name="20% — акцент2 2_Стоимость_Стоимость" xfId="102" xr:uid="{00000000-0005-0000-0000-0000CA010000}"/>
    <cellStyle name="20% - Акцент2 20" xfId="103" xr:uid="{00000000-0005-0000-0000-0000CB010000}"/>
    <cellStyle name="20% - Акцент2 20 2" xfId="2493" xr:uid="{00000000-0005-0000-0000-0000CC010000}"/>
    <cellStyle name="20% - Акцент2 20 2 2" xfId="3518" xr:uid="{00000000-0005-0000-0000-0000CD010000}"/>
    <cellStyle name="20% - Акцент2 20 2 2 2" xfId="5486" xr:uid="{00000000-0005-0000-0000-0000CE010000}"/>
    <cellStyle name="20% - Акцент2 20 2 3" xfId="4502" xr:uid="{00000000-0005-0000-0000-0000CF010000}"/>
    <cellStyle name="20% - Акцент2 20 3" xfId="3026" xr:uid="{00000000-0005-0000-0000-0000D0010000}"/>
    <cellStyle name="20% - Акцент2 20 3 2" xfId="4994" xr:uid="{00000000-0005-0000-0000-0000D1010000}"/>
    <cellStyle name="20% - Акцент2 20 4" xfId="4010" xr:uid="{00000000-0005-0000-0000-0000D2010000}"/>
    <cellStyle name="20% - Акцент2 21" xfId="104" xr:uid="{00000000-0005-0000-0000-0000D3010000}"/>
    <cellStyle name="20% - Акцент2 21 2" xfId="2494" xr:uid="{00000000-0005-0000-0000-0000D4010000}"/>
    <cellStyle name="20% - Акцент2 21 2 2" xfId="3519" xr:uid="{00000000-0005-0000-0000-0000D5010000}"/>
    <cellStyle name="20% - Акцент2 21 2 2 2" xfId="5487" xr:uid="{00000000-0005-0000-0000-0000D6010000}"/>
    <cellStyle name="20% - Акцент2 21 2 3" xfId="4503" xr:uid="{00000000-0005-0000-0000-0000D7010000}"/>
    <cellStyle name="20% - Акцент2 21 3" xfId="3027" xr:uid="{00000000-0005-0000-0000-0000D8010000}"/>
    <cellStyle name="20% - Акцент2 21 3 2" xfId="4995" xr:uid="{00000000-0005-0000-0000-0000D9010000}"/>
    <cellStyle name="20% - Акцент2 21 4" xfId="4011" xr:uid="{00000000-0005-0000-0000-0000DA010000}"/>
    <cellStyle name="20% - Акцент2 22" xfId="105" xr:uid="{00000000-0005-0000-0000-0000DB010000}"/>
    <cellStyle name="20% - Акцент2 22 2" xfId="2495" xr:uid="{00000000-0005-0000-0000-0000DC010000}"/>
    <cellStyle name="20% - Акцент2 22 2 2" xfId="3520" xr:uid="{00000000-0005-0000-0000-0000DD010000}"/>
    <cellStyle name="20% - Акцент2 22 2 2 2" xfId="5488" xr:uid="{00000000-0005-0000-0000-0000DE010000}"/>
    <cellStyle name="20% - Акцент2 22 2 3" xfId="4504" xr:uid="{00000000-0005-0000-0000-0000DF010000}"/>
    <cellStyle name="20% - Акцент2 22 3" xfId="3028" xr:uid="{00000000-0005-0000-0000-0000E0010000}"/>
    <cellStyle name="20% - Акцент2 22 3 2" xfId="4996" xr:uid="{00000000-0005-0000-0000-0000E1010000}"/>
    <cellStyle name="20% - Акцент2 22 4" xfId="4012" xr:uid="{00000000-0005-0000-0000-0000E2010000}"/>
    <cellStyle name="20% - Акцент2 23" xfId="106" xr:uid="{00000000-0005-0000-0000-0000E3010000}"/>
    <cellStyle name="20% - Акцент2 23 2" xfId="2496" xr:uid="{00000000-0005-0000-0000-0000E4010000}"/>
    <cellStyle name="20% - Акцент2 23 2 2" xfId="3521" xr:uid="{00000000-0005-0000-0000-0000E5010000}"/>
    <cellStyle name="20% - Акцент2 23 2 2 2" xfId="5489" xr:uid="{00000000-0005-0000-0000-0000E6010000}"/>
    <cellStyle name="20% - Акцент2 23 2 3" xfId="4505" xr:uid="{00000000-0005-0000-0000-0000E7010000}"/>
    <cellStyle name="20% - Акцент2 23 3" xfId="3029" xr:uid="{00000000-0005-0000-0000-0000E8010000}"/>
    <cellStyle name="20% - Акцент2 23 3 2" xfId="4997" xr:uid="{00000000-0005-0000-0000-0000E9010000}"/>
    <cellStyle name="20% - Акцент2 23 4" xfId="4013" xr:uid="{00000000-0005-0000-0000-0000EA010000}"/>
    <cellStyle name="20% - Акцент2 24" xfId="107" xr:uid="{00000000-0005-0000-0000-0000EB010000}"/>
    <cellStyle name="20% - Акцент2 24 2" xfId="2497" xr:uid="{00000000-0005-0000-0000-0000EC010000}"/>
    <cellStyle name="20% - Акцент2 24 2 2" xfId="3522" xr:uid="{00000000-0005-0000-0000-0000ED010000}"/>
    <cellStyle name="20% - Акцент2 24 2 2 2" xfId="5490" xr:uid="{00000000-0005-0000-0000-0000EE010000}"/>
    <cellStyle name="20% - Акцент2 24 2 3" xfId="4506" xr:uid="{00000000-0005-0000-0000-0000EF010000}"/>
    <cellStyle name="20% - Акцент2 24 3" xfId="3030" xr:uid="{00000000-0005-0000-0000-0000F0010000}"/>
    <cellStyle name="20% - Акцент2 24 3 2" xfId="4998" xr:uid="{00000000-0005-0000-0000-0000F1010000}"/>
    <cellStyle name="20% - Акцент2 24 4" xfId="4014" xr:uid="{00000000-0005-0000-0000-0000F2010000}"/>
    <cellStyle name="20% - Акцент2 25" xfId="108" xr:uid="{00000000-0005-0000-0000-0000F3010000}"/>
    <cellStyle name="20% - Акцент2 25 2" xfId="2498" xr:uid="{00000000-0005-0000-0000-0000F4010000}"/>
    <cellStyle name="20% - Акцент2 25 2 2" xfId="3523" xr:uid="{00000000-0005-0000-0000-0000F5010000}"/>
    <cellStyle name="20% - Акцент2 25 2 2 2" xfId="5491" xr:uid="{00000000-0005-0000-0000-0000F6010000}"/>
    <cellStyle name="20% - Акцент2 25 2 3" xfId="4507" xr:uid="{00000000-0005-0000-0000-0000F7010000}"/>
    <cellStyle name="20% - Акцент2 25 3" xfId="3031" xr:uid="{00000000-0005-0000-0000-0000F8010000}"/>
    <cellStyle name="20% - Акцент2 25 3 2" xfId="4999" xr:uid="{00000000-0005-0000-0000-0000F9010000}"/>
    <cellStyle name="20% - Акцент2 25 4" xfId="4015" xr:uid="{00000000-0005-0000-0000-0000FA010000}"/>
    <cellStyle name="20% - Акцент2 26" xfId="109" xr:uid="{00000000-0005-0000-0000-0000FB010000}"/>
    <cellStyle name="20% - Акцент2 26 2" xfId="2499" xr:uid="{00000000-0005-0000-0000-0000FC010000}"/>
    <cellStyle name="20% - Акцент2 26 2 2" xfId="3524" xr:uid="{00000000-0005-0000-0000-0000FD010000}"/>
    <cellStyle name="20% - Акцент2 26 2 2 2" xfId="5492" xr:uid="{00000000-0005-0000-0000-0000FE010000}"/>
    <cellStyle name="20% - Акцент2 26 2 3" xfId="4508" xr:uid="{00000000-0005-0000-0000-0000FF010000}"/>
    <cellStyle name="20% - Акцент2 26 3" xfId="3032" xr:uid="{00000000-0005-0000-0000-000000020000}"/>
    <cellStyle name="20% - Акцент2 26 3 2" xfId="5000" xr:uid="{00000000-0005-0000-0000-000001020000}"/>
    <cellStyle name="20% - Акцент2 26 4" xfId="4016" xr:uid="{00000000-0005-0000-0000-000002020000}"/>
    <cellStyle name="20% - Акцент2 27" xfId="110" xr:uid="{00000000-0005-0000-0000-000003020000}"/>
    <cellStyle name="20% - Акцент2 27 2" xfId="2500" xr:uid="{00000000-0005-0000-0000-000004020000}"/>
    <cellStyle name="20% - Акцент2 27 2 2" xfId="3525" xr:uid="{00000000-0005-0000-0000-000005020000}"/>
    <cellStyle name="20% - Акцент2 27 2 2 2" xfId="5493" xr:uid="{00000000-0005-0000-0000-000006020000}"/>
    <cellStyle name="20% - Акцент2 27 2 3" xfId="4509" xr:uid="{00000000-0005-0000-0000-000007020000}"/>
    <cellStyle name="20% - Акцент2 27 3" xfId="3033" xr:uid="{00000000-0005-0000-0000-000008020000}"/>
    <cellStyle name="20% - Акцент2 27 3 2" xfId="5001" xr:uid="{00000000-0005-0000-0000-000009020000}"/>
    <cellStyle name="20% - Акцент2 27 4" xfId="4017" xr:uid="{00000000-0005-0000-0000-00000A020000}"/>
    <cellStyle name="20% - Акцент2 28" xfId="111" xr:uid="{00000000-0005-0000-0000-00000B020000}"/>
    <cellStyle name="20% - Акцент2 28 2" xfId="2501" xr:uid="{00000000-0005-0000-0000-00000C020000}"/>
    <cellStyle name="20% - Акцент2 28 2 2" xfId="3526" xr:uid="{00000000-0005-0000-0000-00000D020000}"/>
    <cellStyle name="20% - Акцент2 28 2 2 2" xfId="5494" xr:uid="{00000000-0005-0000-0000-00000E020000}"/>
    <cellStyle name="20% - Акцент2 28 2 3" xfId="4510" xr:uid="{00000000-0005-0000-0000-00000F020000}"/>
    <cellStyle name="20% - Акцент2 28 3" xfId="3034" xr:uid="{00000000-0005-0000-0000-000010020000}"/>
    <cellStyle name="20% - Акцент2 28 3 2" xfId="5002" xr:uid="{00000000-0005-0000-0000-000011020000}"/>
    <cellStyle name="20% - Акцент2 28 4" xfId="4018" xr:uid="{00000000-0005-0000-0000-000012020000}"/>
    <cellStyle name="20% - Акцент2 29" xfId="112" xr:uid="{00000000-0005-0000-0000-000013020000}"/>
    <cellStyle name="20% - Акцент2 29 2" xfId="2502" xr:uid="{00000000-0005-0000-0000-000014020000}"/>
    <cellStyle name="20% - Акцент2 29 2 2" xfId="3527" xr:uid="{00000000-0005-0000-0000-000015020000}"/>
    <cellStyle name="20% - Акцент2 29 2 2 2" xfId="5495" xr:uid="{00000000-0005-0000-0000-000016020000}"/>
    <cellStyle name="20% - Акцент2 29 2 3" xfId="4511" xr:uid="{00000000-0005-0000-0000-000017020000}"/>
    <cellStyle name="20% - Акцент2 29 3" xfId="3035" xr:uid="{00000000-0005-0000-0000-000018020000}"/>
    <cellStyle name="20% - Акцент2 29 3 2" xfId="5003" xr:uid="{00000000-0005-0000-0000-000019020000}"/>
    <cellStyle name="20% - Акцент2 29 4" xfId="4019" xr:uid="{00000000-0005-0000-0000-00001A020000}"/>
    <cellStyle name="20% - Акцент2 3" xfId="113" xr:uid="{00000000-0005-0000-0000-00001B020000}"/>
    <cellStyle name="20% — акцент2 3" xfId="114" xr:uid="{00000000-0005-0000-0000-00001C020000}"/>
    <cellStyle name="20% - Акцент2 3_Приложение 1" xfId="115" xr:uid="{00000000-0005-0000-0000-00001D020000}"/>
    <cellStyle name="20% — акцент2 3_Приложение 1" xfId="116" xr:uid="{00000000-0005-0000-0000-00001E020000}"/>
    <cellStyle name="20% - Акцент2 3_Приложение 1_1" xfId="117" xr:uid="{00000000-0005-0000-0000-00001F020000}"/>
    <cellStyle name="20% — акцент2 3_Приложение 2" xfId="118" xr:uid="{00000000-0005-0000-0000-000020020000}"/>
    <cellStyle name="20% - Акцент2 3_Приложение 2_1" xfId="119" xr:uid="{00000000-0005-0000-0000-000021020000}"/>
    <cellStyle name="20% — акцент2 3_Стоимость" xfId="120" xr:uid="{00000000-0005-0000-0000-000022020000}"/>
    <cellStyle name="20% - Акцент2 3_Стоимость_1" xfId="121" xr:uid="{00000000-0005-0000-0000-000023020000}"/>
    <cellStyle name="20% — акцент2 3_Стоимость_1" xfId="122" xr:uid="{00000000-0005-0000-0000-000024020000}"/>
    <cellStyle name="20% - Акцент2 3_Стоимость_Стоимость" xfId="123" xr:uid="{00000000-0005-0000-0000-000025020000}"/>
    <cellStyle name="20% — акцент2 3_Стоимость_Стоимость" xfId="124" xr:uid="{00000000-0005-0000-0000-000026020000}"/>
    <cellStyle name="20% - Акцент2 30" xfId="125" xr:uid="{00000000-0005-0000-0000-000027020000}"/>
    <cellStyle name="20% - Акцент2 30 2" xfId="2503" xr:uid="{00000000-0005-0000-0000-000028020000}"/>
    <cellStyle name="20% - Акцент2 30 2 2" xfId="3528" xr:uid="{00000000-0005-0000-0000-000029020000}"/>
    <cellStyle name="20% - Акцент2 30 2 2 2" xfId="5496" xr:uid="{00000000-0005-0000-0000-00002A020000}"/>
    <cellStyle name="20% - Акцент2 30 2 3" xfId="4512" xr:uid="{00000000-0005-0000-0000-00002B020000}"/>
    <cellStyle name="20% - Акцент2 30 3" xfId="3036" xr:uid="{00000000-0005-0000-0000-00002C020000}"/>
    <cellStyle name="20% - Акцент2 30 3 2" xfId="5004" xr:uid="{00000000-0005-0000-0000-00002D020000}"/>
    <cellStyle name="20% - Акцент2 30 4" xfId="4020" xr:uid="{00000000-0005-0000-0000-00002E020000}"/>
    <cellStyle name="20% - Акцент2 31" xfId="126" xr:uid="{00000000-0005-0000-0000-00002F020000}"/>
    <cellStyle name="20% - Акцент2 31 2" xfId="2504" xr:uid="{00000000-0005-0000-0000-000030020000}"/>
    <cellStyle name="20% - Акцент2 31 2 2" xfId="3529" xr:uid="{00000000-0005-0000-0000-000031020000}"/>
    <cellStyle name="20% - Акцент2 31 2 2 2" xfId="5497" xr:uid="{00000000-0005-0000-0000-000032020000}"/>
    <cellStyle name="20% - Акцент2 31 2 3" xfId="4513" xr:uid="{00000000-0005-0000-0000-000033020000}"/>
    <cellStyle name="20% - Акцент2 31 3" xfId="3037" xr:uid="{00000000-0005-0000-0000-000034020000}"/>
    <cellStyle name="20% - Акцент2 31 3 2" xfId="5005" xr:uid="{00000000-0005-0000-0000-000035020000}"/>
    <cellStyle name="20% - Акцент2 31 4" xfId="4021" xr:uid="{00000000-0005-0000-0000-000036020000}"/>
    <cellStyle name="20% - Акцент2 32" xfId="127" xr:uid="{00000000-0005-0000-0000-000037020000}"/>
    <cellStyle name="20% - Акцент2 32 2" xfId="2505" xr:uid="{00000000-0005-0000-0000-000038020000}"/>
    <cellStyle name="20% - Акцент2 32 2 2" xfId="3530" xr:uid="{00000000-0005-0000-0000-000039020000}"/>
    <cellStyle name="20% - Акцент2 32 2 2 2" xfId="5498" xr:uid="{00000000-0005-0000-0000-00003A020000}"/>
    <cellStyle name="20% - Акцент2 32 2 3" xfId="4514" xr:uid="{00000000-0005-0000-0000-00003B020000}"/>
    <cellStyle name="20% - Акцент2 32 3" xfId="3038" xr:uid="{00000000-0005-0000-0000-00003C020000}"/>
    <cellStyle name="20% - Акцент2 32 3 2" xfId="5006" xr:uid="{00000000-0005-0000-0000-00003D020000}"/>
    <cellStyle name="20% - Акцент2 32 4" xfId="4022" xr:uid="{00000000-0005-0000-0000-00003E020000}"/>
    <cellStyle name="20% - Акцент2 33" xfId="128" xr:uid="{00000000-0005-0000-0000-00003F020000}"/>
    <cellStyle name="20% - Акцент2 33 2" xfId="2506" xr:uid="{00000000-0005-0000-0000-000040020000}"/>
    <cellStyle name="20% - Акцент2 33 2 2" xfId="3531" xr:uid="{00000000-0005-0000-0000-000041020000}"/>
    <cellStyle name="20% - Акцент2 33 2 2 2" xfId="5499" xr:uid="{00000000-0005-0000-0000-000042020000}"/>
    <cellStyle name="20% - Акцент2 33 2 3" xfId="4515" xr:uid="{00000000-0005-0000-0000-000043020000}"/>
    <cellStyle name="20% - Акцент2 33 3" xfId="3039" xr:uid="{00000000-0005-0000-0000-000044020000}"/>
    <cellStyle name="20% - Акцент2 33 3 2" xfId="5007" xr:uid="{00000000-0005-0000-0000-000045020000}"/>
    <cellStyle name="20% - Акцент2 33 4" xfId="4023" xr:uid="{00000000-0005-0000-0000-000046020000}"/>
    <cellStyle name="20% - Акцент2 34" xfId="129" xr:uid="{00000000-0005-0000-0000-000047020000}"/>
    <cellStyle name="20% - Акцент2 34 2" xfId="2507" xr:uid="{00000000-0005-0000-0000-000048020000}"/>
    <cellStyle name="20% - Акцент2 34 2 2" xfId="3532" xr:uid="{00000000-0005-0000-0000-000049020000}"/>
    <cellStyle name="20% - Акцент2 34 2 2 2" xfId="5500" xr:uid="{00000000-0005-0000-0000-00004A020000}"/>
    <cellStyle name="20% - Акцент2 34 2 3" xfId="4516" xr:uid="{00000000-0005-0000-0000-00004B020000}"/>
    <cellStyle name="20% - Акцент2 34 3" xfId="3040" xr:uid="{00000000-0005-0000-0000-00004C020000}"/>
    <cellStyle name="20% - Акцент2 34 3 2" xfId="5008" xr:uid="{00000000-0005-0000-0000-00004D020000}"/>
    <cellStyle name="20% - Акцент2 34 4" xfId="4024" xr:uid="{00000000-0005-0000-0000-00004E020000}"/>
    <cellStyle name="20% - Акцент2 35" xfId="130" xr:uid="{00000000-0005-0000-0000-00004F020000}"/>
    <cellStyle name="20% - Акцент2 35 2" xfId="2508" xr:uid="{00000000-0005-0000-0000-000050020000}"/>
    <cellStyle name="20% - Акцент2 35 2 2" xfId="3533" xr:uid="{00000000-0005-0000-0000-000051020000}"/>
    <cellStyle name="20% - Акцент2 35 2 2 2" xfId="5501" xr:uid="{00000000-0005-0000-0000-000052020000}"/>
    <cellStyle name="20% - Акцент2 35 2 3" xfId="4517" xr:uid="{00000000-0005-0000-0000-000053020000}"/>
    <cellStyle name="20% - Акцент2 35 3" xfId="3041" xr:uid="{00000000-0005-0000-0000-000054020000}"/>
    <cellStyle name="20% - Акцент2 35 3 2" xfId="5009" xr:uid="{00000000-0005-0000-0000-000055020000}"/>
    <cellStyle name="20% - Акцент2 35 4" xfId="4025" xr:uid="{00000000-0005-0000-0000-000056020000}"/>
    <cellStyle name="20% - Акцент2 36" xfId="131" xr:uid="{00000000-0005-0000-0000-000057020000}"/>
    <cellStyle name="20% - Акцент2 36 2" xfId="2509" xr:uid="{00000000-0005-0000-0000-000058020000}"/>
    <cellStyle name="20% - Акцент2 36 2 2" xfId="3534" xr:uid="{00000000-0005-0000-0000-000059020000}"/>
    <cellStyle name="20% - Акцент2 36 2 2 2" xfId="5502" xr:uid="{00000000-0005-0000-0000-00005A020000}"/>
    <cellStyle name="20% - Акцент2 36 2 3" xfId="4518" xr:uid="{00000000-0005-0000-0000-00005B020000}"/>
    <cellStyle name="20% - Акцент2 36 3" xfId="3042" xr:uid="{00000000-0005-0000-0000-00005C020000}"/>
    <cellStyle name="20% - Акцент2 36 3 2" xfId="5010" xr:uid="{00000000-0005-0000-0000-00005D020000}"/>
    <cellStyle name="20% - Акцент2 36 4" xfId="4026" xr:uid="{00000000-0005-0000-0000-00005E020000}"/>
    <cellStyle name="20% - Акцент2 37" xfId="132" xr:uid="{00000000-0005-0000-0000-00005F020000}"/>
    <cellStyle name="20% - Акцент2 37 2" xfId="2510" xr:uid="{00000000-0005-0000-0000-000060020000}"/>
    <cellStyle name="20% - Акцент2 37 2 2" xfId="3535" xr:uid="{00000000-0005-0000-0000-000061020000}"/>
    <cellStyle name="20% - Акцент2 37 2 2 2" xfId="5503" xr:uid="{00000000-0005-0000-0000-000062020000}"/>
    <cellStyle name="20% - Акцент2 37 2 3" xfId="4519" xr:uid="{00000000-0005-0000-0000-000063020000}"/>
    <cellStyle name="20% - Акцент2 37 3" xfId="3043" xr:uid="{00000000-0005-0000-0000-000064020000}"/>
    <cellStyle name="20% - Акцент2 37 3 2" xfId="5011" xr:uid="{00000000-0005-0000-0000-000065020000}"/>
    <cellStyle name="20% - Акцент2 37 4" xfId="4027" xr:uid="{00000000-0005-0000-0000-000066020000}"/>
    <cellStyle name="20% - Акцент2 38" xfId="133" xr:uid="{00000000-0005-0000-0000-000067020000}"/>
    <cellStyle name="20% - Акцент2 38 2" xfId="2511" xr:uid="{00000000-0005-0000-0000-000068020000}"/>
    <cellStyle name="20% - Акцент2 38 2 2" xfId="3536" xr:uid="{00000000-0005-0000-0000-000069020000}"/>
    <cellStyle name="20% - Акцент2 38 2 2 2" xfId="5504" xr:uid="{00000000-0005-0000-0000-00006A020000}"/>
    <cellStyle name="20% - Акцент2 38 2 3" xfId="4520" xr:uid="{00000000-0005-0000-0000-00006B020000}"/>
    <cellStyle name="20% - Акцент2 38 3" xfId="3044" xr:uid="{00000000-0005-0000-0000-00006C020000}"/>
    <cellStyle name="20% - Акцент2 38 3 2" xfId="5012" xr:uid="{00000000-0005-0000-0000-00006D020000}"/>
    <cellStyle name="20% - Акцент2 38 4" xfId="4028" xr:uid="{00000000-0005-0000-0000-00006E020000}"/>
    <cellStyle name="20% - Акцент2 39" xfId="134" xr:uid="{00000000-0005-0000-0000-00006F020000}"/>
    <cellStyle name="20% - Акцент2 39 2" xfId="2512" xr:uid="{00000000-0005-0000-0000-000070020000}"/>
    <cellStyle name="20% - Акцент2 39 2 2" xfId="3537" xr:uid="{00000000-0005-0000-0000-000071020000}"/>
    <cellStyle name="20% - Акцент2 39 2 2 2" xfId="5505" xr:uid="{00000000-0005-0000-0000-000072020000}"/>
    <cellStyle name="20% - Акцент2 39 2 3" xfId="4521" xr:uid="{00000000-0005-0000-0000-000073020000}"/>
    <cellStyle name="20% - Акцент2 39 3" xfId="3045" xr:uid="{00000000-0005-0000-0000-000074020000}"/>
    <cellStyle name="20% - Акцент2 39 3 2" xfId="5013" xr:uid="{00000000-0005-0000-0000-000075020000}"/>
    <cellStyle name="20% - Акцент2 39 4" xfId="4029" xr:uid="{00000000-0005-0000-0000-000076020000}"/>
    <cellStyle name="20% - Акцент2 4" xfId="135" xr:uid="{00000000-0005-0000-0000-000077020000}"/>
    <cellStyle name="20% — акцент2 4" xfId="136" xr:uid="{00000000-0005-0000-0000-000078020000}"/>
    <cellStyle name="20% - Акцент2 4_Приложение 1" xfId="137" xr:uid="{00000000-0005-0000-0000-000079020000}"/>
    <cellStyle name="20% — акцент2 4_Приложение 1" xfId="138" xr:uid="{00000000-0005-0000-0000-00007A020000}"/>
    <cellStyle name="20% - Акцент2 4_Приложение 1_1" xfId="139" xr:uid="{00000000-0005-0000-0000-00007B020000}"/>
    <cellStyle name="20% — акцент2 4_Приложение 2" xfId="140" xr:uid="{00000000-0005-0000-0000-00007C020000}"/>
    <cellStyle name="20% - Акцент2 4_Приложение 2_1" xfId="141" xr:uid="{00000000-0005-0000-0000-00007D020000}"/>
    <cellStyle name="20% — акцент2 4_Стоимость" xfId="142" xr:uid="{00000000-0005-0000-0000-00007E020000}"/>
    <cellStyle name="20% - Акцент2 4_Стоимость_1" xfId="143" xr:uid="{00000000-0005-0000-0000-00007F020000}"/>
    <cellStyle name="20% — акцент2 4_Стоимость_1" xfId="144" xr:uid="{00000000-0005-0000-0000-000080020000}"/>
    <cellStyle name="20% - Акцент2 4_Стоимость_Стоимость" xfId="145" xr:uid="{00000000-0005-0000-0000-000081020000}"/>
    <cellStyle name="20% — акцент2 4_Стоимость_Стоимость" xfId="146" xr:uid="{00000000-0005-0000-0000-000082020000}"/>
    <cellStyle name="20% - Акцент2 40" xfId="147" xr:uid="{00000000-0005-0000-0000-000083020000}"/>
    <cellStyle name="20% - Акцент2 40 2" xfId="2513" xr:uid="{00000000-0005-0000-0000-000084020000}"/>
    <cellStyle name="20% - Акцент2 40 2 2" xfId="3538" xr:uid="{00000000-0005-0000-0000-000085020000}"/>
    <cellStyle name="20% - Акцент2 40 2 2 2" xfId="5506" xr:uid="{00000000-0005-0000-0000-000086020000}"/>
    <cellStyle name="20% - Акцент2 40 2 3" xfId="4522" xr:uid="{00000000-0005-0000-0000-000087020000}"/>
    <cellStyle name="20% - Акцент2 40 3" xfId="3046" xr:uid="{00000000-0005-0000-0000-000088020000}"/>
    <cellStyle name="20% - Акцент2 40 3 2" xfId="5014" xr:uid="{00000000-0005-0000-0000-000089020000}"/>
    <cellStyle name="20% - Акцент2 40 4" xfId="4030" xr:uid="{00000000-0005-0000-0000-00008A020000}"/>
    <cellStyle name="20% - Акцент2 41" xfId="148" xr:uid="{00000000-0005-0000-0000-00008B020000}"/>
    <cellStyle name="20% - Акцент2 41 2" xfId="2514" xr:uid="{00000000-0005-0000-0000-00008C020000}"/>
    <cellStyle name="20% - Акцент2 41 2 2" xfId="3539" xr:uid="{00000000-0005-0000-0000-00008D020000}"/>
    <cellStyle name="20% - Акцент2 41 2 2 2" xfId="5507" xr:uid="{00000000-0005-0000-0000-00008E020000}"/>
    <cellStyle name="20% - Акцент2 41 2 3" xfId="4523" xr:uid="{00000000-0005-0000-0000-00008F020000}"/>
    <cellStyle name="20% - Акцент2 41 3" xfId="3047" xr:uid="{00000000-0005-0000-0000-000090020000}"/>
    <cellStyle name="20% - Акцент2 41 3 2" xfId="5015" xr:uid="{00000000-0005-0000-0000-000091020000}"/>
    <cellStyle name="20% - Акцент2 41 4" xfId="4031" xr:uid="{00000000-0005-0000-0000-000092020000}"/>
    <cellStyle name="20% - Акцент2 42" xfId="149" xr:uid="{00000000-0005-0000-0000-000093020000}"/>
    <cellStyle name="20% - Акцент2 42 2" xfId="2515" xr:uid="{00000000-0005-0000-0000-000094020000}"/>
    <cellStyle name="20% - Акцент2 42 2 2" xfId="3540" xr:uid="{00000000-0005-0000-0000-000095020000}"/>
    <cellStyle name="20% - Акцент2 42 2 2 2" xfId="5508" xr:uid="{00000000-0005-0000-0000-000096020000}"/>
    <cellStyle name="20% - Акцент2 42 2 3" xfId="4524" xr:uid="{00000000-0005-0000-0000-000097020000}"/>
    <cellStyle name="20% - Акцент2 42 3" xfId="3048" xr:uid="{00000000-0005-0000-0000-000098020000}"/>
    <cellStyle name="20% - Акцент2 42 3 2" xfId="5016" xr:uid="{00000000-0005-0000-0000-000099020000}"/>
    <cellStyle name="20% - Акцент2 42 4" xfId="4032" xr:uid="{00000000-0005-0000-0000-00009A020000}"/>
    <cellStyle name="20% - Акцент2 43" xfId="150" xr:uid="{00000000-0005-0000-0000-00009B020000}"/>
    <cellStyle name="20% - Акцент2 43 2" xfId="2516" xr:uid="{00000000-0005-0000-0000-00009C020000}"/>
    <cellStyle name="20% - Акцент2 43 2 2" xfId="3541" xr:uid="{00000000-0005-0000-0000-00009D020000}"/>
    <cellStyle name="20% - Акцент2 43 2 2 2" xfId="5509" xr:uid="{00000000-0005-0000-0000-00009E020000}"/>
    <cellStyle name="20% - Акцент2 43 2 3" xfId="4525" xr:uid="{00000000-0005-0000-0000-00009F020000}"/>
    <cellStyle name="20% - Акцент2 43 3" xfId="3049" xr:uid="{00000000-0005-0000-0000-0000A0020000}"/>
    <cellStyle name="20% - Акцент2 43 3 2" xfId="5017" xr:uid="{00000000-0005-0000-0000-0000A1020000}"/>
    <cellStyle name="20% - Акцент2 43 4" xfId="4033" xr:uid="{00000000-0005-0000-0000-0000A2020000}"/>
    <cellStyle name="20% - Акцент2 44" xfId="151" xr:uid="{00000000-0005-0000-0000-0000A3020000}"/>
    <cellStyle name="20% - Акцент2 44 2" xfId="2517" xr:uid="{00000000-0005-0000-0000-0000A4020000}"/>
    <cellStyle name="20% - Акцент2 44 2 2" xfId="3542" xr:uid="{00000000-0005-0000-0000-0000A5020000}"/>
    <cellStyle name="20% - Акцент2 44 2 2 2" xfId="5510" xr:uid="{00000000-0005-0000-0000-0000A6020000}"/>
    <cellStyle name="20% - Акцент2 44 2 3" xfId="4526" xr:uid="{00000000-0005-0000-0000-0000A7020000}"/>
    <cellStyle name="20% - Акцент2 44 3" xfId="3050" xr:uid="{00000000-0005-0000-0000-0000A8020000}"/>
    <cellStyle name="20% - Акцент2 44 3 2" xfId="5018" xr:uid="{00000000-0005-0000-0000-0000A9020000}"/>
    <cellStyle name="20% - Акцент2 44 4" xfId="4034" xr:uid="{00000000-0005-0000-0000-0000AA020000}"/>
    <cellStyle name="20% - Акцент2 45" xfId="152" xr:uid="{00000000-0005-0000-0000-0000AB020000}"/>
    <cellStyle name="20% - Акцент2 45 2" xfId="2518" xr:uid="{00000000-0005-0000-0000-0000AC020000}"/>
    <cellStyle name="20% - Акцент2 45 2 2" xfId="3543" xr:uid="{00000000-0005-0000-0000-0000AD020000}"/>
    <cellStyle name="20% - Акцент2 45 2 2 2" xfId="5511" xr:uid="{00000000-0005-0000-0000-0000AE020000}"/>
    <cellStyle name="20% - Акцент2 45 2 3" xfId="4527" xr:uid="{00000000-0005-0000-0000-0000AF020000}"/>
    <cellStyle name="20% - Акцент2 45 3" xfId="3051" xr:uid="{00000000-0005-0000-0000-0000B0020000}"/>
    <cellStyle name="20% - Акцент2 45 3 2" xfId="5019" xr:uid="{00000000-0005-0000-0000-0000B1020000}"/>
    <cellStyle name="20% - Акцент2 45 4" xfId="4035" xr:uid="{00000000-0005-0000-0000-0000B2020000}"/>
    <cellStyle name="20% - Акцент2 5" xfId="153" xr:uid="{00000000-0005-0000-0000-0000B3020000}"/>
    <cellStyle name="20% - Акцент2 5 2" xfId="2519" xr:uid="{00000000-0005-0000-0000-0000B4020000}"/>
    <cellStyle name="20% - Акцент2 5 2 2" xfId="3544" xr:uid="{00000000-0005-0000-0000-0000B5020000}"/>
    <cellStyle name="20% - Акцент2 5 2 2 2" xfId="5512" xr:uid="{00000000-0005-0000-0000-0000B6020000}"/>
    <cellStyle name="20% - Акцент2 5 2 3" xfId="4528" xr:uid="{00000000-0005-0000-0000-0000B7020000}"/>
    <cellStyle name="20% - Акцент2 5 3" xfId="3052" xr:uid="{00000000-0005-0000-0000-0000B8020000}"/>
    <cellStyle name="20% - Акцент2 5 3 2" xfId="5020" xr:uid="{00000000-0005-0000-0000-0000B9020000}"/>
    <cellStyle name="20% - Акцент2 5 4" xfId="4036" xr:uid="{00000000-0005-0000-0000-0000BA020000}"/>
    <cellStyle name="20% - Акцент2 6" xfId="154" xr:uid="{00000000-0005-0000-0000-0000BB020000}"/>
    <cellStyle name="20% - Акцент2 6 2" xfId="2520" xr:uid="{00000000-0005-0000-0000-0000BC020000}"/>
    <cellStyle name="20% - Акцент2 6 2 2" xfId="3545" xr:uid="{00000000-0005-0000-0000-0000BD020000}"/>
    <cellStyle name="20% - Акцент2 6 2 2 2" xfId="5513" xr:uid="{00000000-0005-0000-0000-0000BE020000}"/>
    <cellStyle name="20% - Акцент2 6 2 3" xfId="4529" xr:uid="{00000000-0005-0000-0000-0000BF020000}"/>
    <cellStyle name="20% - Акцент2 6 3" xfId="3053" xr:uid="{00000000-0005-0000-0000-0000C0020000}"/>
    <cellStyle name="20% - Акцент2 6 3 2" xfId="5021" xr:uid="{00000000-0005-0000-0000-0000C1020000}"/>
    <cellStyle name="20% - Акцент2 6 4" xfId="4037" xr:uid="{00000000-0005-0000-0000-0000C2020000}"/>
    <cellStyle name="20% - Акцент2 7" xfId="155" xr:uid="{00000000-0005-0000-0000-0000C3020000}"/>
    <cellStyle name="20% - Акцент2 7 2" xfId="2521" xr:uid="{00000000-0005-0000-0000-0000C4020000}"/>
    <cellStyle name="20% - Акцент2 7 2 2" xfId="3546" xr:uid="{00000000-0005-0000-0000-0000C5020000}"/>
    <cellStyle name="20% - Акцент2 7 2 2 2" xfId="5514" xr:uid="{00000000-0005-0000-0000-0000C6020000}"/>
    <cellStyle name="20% - Акцент2 7 2 3" xfId="4530" xr:uid="{00000000-0005-0000-0000-0000C7020000}"/>
    <cellStyle name="20% - Акцент2 7 3" xfId="3054" xr:uid="{00000000-0005-0000-0000-0000C8020000}"/>
    <cellStyle name="20% - Акцент2 7 3 2" xfId="5022" xr:uid="{00000000-0005-0000-0000-0000C9020000}"/>
    <cellStyle name="20% - Акцент2 7 4" xfId="4038" xr:uid="{00000000-0005-0000-0000-0000CA020000}"/>
    <cellStyle name="20% - Акцент2 8" xfId="156" xr:uid="{00000000-0005-0000-0000-0000CB020000}"/>
    <cellStyle name="20% - Акцент2 8 2" xfId="2522" xr:uid="{00000000-0005-0000-0000-0000CC020000}"/>
    <cellStyle name="20% - Акцент2 8 2 2" xfId="3547" xr:uid="{00000000-0005-0000-0000-0000CD020000}"/>
    <cellStyle name="20% - Акцент2 8 2 2 2" xfId="5515" xr:uid="{00000000-0005-0000-0000-0000CE020000}"/>
    <cellStyle name="20% - Акцент2 8 2 3" xfId="4531" xr:uid="{00000000-0005-0000-0000-0000CF020000}"/>
    <cellStyle name="20% - Акцент2 8 3" xfId="3055" xr:uid="{00000000-0005-0000-0000-0000D0020000}"/>
    <cellStyle name="20% - Акцент2 8 3 2" xfId="5023" xr:uid="{00000000-0005-0000-0000-0000D1020000}"/>
    <cellStyle name="20% - Акцент2 8 4" xfId="4039" xr:uid="{00000000-0005-0000-0000-0000D2020000}"/>
    <cellStyle name="20% - Акцент2 9" xfId="157" xr:uid="{00000000-0005-0000-0000-0000D3020000}"/>
    <cellStyle name="20% - Акцент2 9 2" xfId="2523" xr:uid="{00000000-0005-0000-0000-0000D4020000}"/>
    <cellStyle name="20% - Акцент2 9 2 2" xfId="3548" xr:uid="{00000000-0005-0000-0000-0000D5020000}"/>
    <cellStyle name="20% - Акцент2 9 2 2 2" xfId="5516" xr:uid="{00000000-0005-0000-0000-0000D6020000}"/>
    <cellStyle name="20% - Акцент2 9 2 3" xfId="4532" xr:uid="{00000000-0005-0000-0000-0000D7020000}"/>
    <cellStyle name="20% - Акцент2 9 3" xfId="3056" xr:uid="{00000000-0005-0000-0000-0000D8020000}"/>
    <cellStyle name="20% - Акцент2 9 3 2" xfId="5024" xr:uid="{00000000-0005-0000-0000-0000D9020000}"/>
    <cellStyle name="20% - Акцент2 9 4" xfId="4040" xr:uid="{00000000-0005-0000-0000-0000DA020000}"/>
    <cellStyle name="20% — акцент2_Стоимость" xfId="158" xr:uid="{00000000-0005-0000-0000-0000DB020000}"/>
    <cellStyle name="20% — акцент3" xfId="159" xr:uid="{00000000-0005-0000-0000-0000DC020000}"/>
    <cellStyle name="20% - Акцент3 10" xfId="160" xr:uid="{00000000-0005-0000-0000-0000DD020000}"/>
    <cellStyle name="20% - Акцент3 10 2" xfId="2524" xr:uid="{00000000-0005-0000-0000-0000DE020000}"/>
    <cellStyle name="20% - Акцент3 10 2 2" xfId="3549" xr:uid="{00000000-0005-0000-0000-0000DF020000}"/>
    <cellStyle name="20% - Акцент3 10 2 2 2" xfId="5517" xr:uid="{00000000-0005-0000-0000-0000E0020000}"/>
    <cellStyle name="20% - Акцент3 10 2 3" xfId="4533" xr:uid="{00000000-0005-0000-0000-0000E1020000}"/>
    <cellStyle name="20% - Акцент3 10 3" xfId="3057" xr:uid="{00000000-0005-0000-0000-0000E2020000}"/>
    <cellStyle name="20% - Акцент3 10 3 2" xfId="5025" xr:uid="{00000000-0005-0000-0000-0000E3020000}"/>
    <cellStyle name="20% - Акцент3 10 4" xfId="4041" xr:uid="{00000000-0005-0000-0000-0000E4020000}"/>
    <cellStyle name="20% - Акцент3 11" xfId="161" xr:uid="{00000000-0005-0000-0000-0000E5020000}"/>
    <cellStyle name="20% - Акцент3 11 2" xfId="2525" xr:uid="{00000000-0005-0000-0000-0000E6020000}"/>
    <cellStyle name="20% - Акцент3 11 2 2" xfId="3550" xr:uid="{00000000-0005-0000-0000-0000E7020000}"/>
    <cellStyle name="20% - Акцент3 11 2 2 2" xfId="5518" xr:uid="{00000000-0005-0000-0000-0000E8020000}"/>
    <cellStyle name="20% - Акцент3 11 2 3" xfId="4534" xr:uid="{00000000-0005-0000-0000-0000E9020000}"/>
    <cellStyle name="20% - Акцент3 11 3" xfId="3058" xr:uid="{00000000-0005-0000-0000-0000EA020000}"/>
    <cellStyle name="20% - Акцент3 11 3 2" xfId="5026" xr:uid="{00000000-0005-0000-0000-0000EB020000}"/>
    <cellStyle name="20% - Акцент3 11 4" xfId="4042" xr:uid="{00000000-0005-0000-0000-0000EC020000}"/>
    <cellStyle name="20% - Акцент3 12" xfId="162" xr:uid="{00000000-0005-0000-0000-0000ED020000}"/>
    <cellStyle name="20% - Акцент3 12 2" xfId="2526" xr:uid="{00000000-0005-0000-0000-0000EE020000}"/>
    <cellStyle name="20% - Акцент3 12 2 2" xfId="3551" xr:uid="{00000000-0005-0000-0000-0000EF020000}"/>
    <cellStyle name="20% - Акцент3 12 2 2 2" xfId="5519" xr:uid="{00000000-0005-0000-0000-0000F0020000}"/>
    <cellStyle name="20% - Акцент3 12 2 3" xfId="4535" xr:uid="{00000000-0005-0000-0000-0000F1020000}"/>
    <cellStyle name="20% - Акцент3 12 3" xfId="3059" xr:uid="{00000000-0005-0000-0000-0000F2020000}"/>
    <cellStyle name="20% - Акцент3 12 3 2" xfId="5027" xr:uid="{00000000-0005-0000-0000-0000F3020000}"/>
    <cellStyle name="20% - Акцент3 12 4" xfId="4043" xr:uid="{00000000-0005-0000-0000-0000F4020000}"/>
    <cellStyle name="20% - Акцент3 13" xfId="163" xr:uid="{00000000-0005-0000-0000-0000F5020000}"/>
    <cellStyle name="20% - Акцент3 13 2" xfId="2527" xr:uid="{00000000-0005-0000-0000-0000F6020000}"/>
    <cellStyle name="20% - Акцент3 13 2 2" xfId="3552" xr:uid="{00000000-0005-0000-0000-0000F7020000}"/>
    <cellStyle name="20% - Акцент3 13 2 2 2" xfId="5520" xr:uid="{00000000-0005-0000-0000-0000F8020000}"/>
    <cellStyle name="20% - Акцент3 13 2 3" xfId="4536" xr:uid="{00000000-0005-0000-0000-0000F9020000}"/>
    <cellStyle name="20% - Акцент3 13 3" xfId="3060" xr:uid="{00000000-0005-0000-0000-0000FA020000}"/>
    <cellStyle name="20% - Акцент3 13 3 2" xfId="5028" xr:uid="{00000000-0005-0000-0000-0000FB020000}"/>
    <cellStyle name="20% - Акцент3 13 4" xfId="4044" xr:uid="{00000000-0005-0000-0000-0000FC020000}"/>
    <cellStyle name="20% - Акцент3 14" xfId="164" xr:uid="{00000000-0005-0000-0000-0000FD020000}"/>
    <cellStyle name="20% - Акцент3 14 2" xfId="2528" xr:uid="{00000000-0005-0000-0000-0000FE020000}"/>
    <cellStyle name="20% - Акцент3 14 2 2" xfId="3553" xr:uid="{00000000-0005-0000-0000-0000FF020000}"/>
    <cellStyle name="20% - Акцент3 14 2 2 2" xfId="5521" xr:uid="{00000000-0005-0000-0000-000000030000}"/>
    <cellStyle name="20% - Акцент3 14 2 3" xfId="4537" xr:uid="{00000000-0005-0000-0000-000001030000}"/>
    <cellStyle name="20% - Акцент3 14 3" xfId="3061" xr:uid="{00000000-0005-0000-0000-000002030000}"/>
    <cellStyle name="20% - Акцент3 14 3 2" xfId="5029" xr:uid="{00000000-0005-0000-0000-000003030000}"/>
    <cellStyle name="20% - Акцент3 14 4" xfId="4045" xr:uid="{00000000-0005-0000-0000-000004030000}"/>
    <cellStyle name="20% - Акцент3 15" xfId="165" xr:uid="{00000000-0005-0000-0000-000005030000}"/>
    <cellStyle name="20% - Акцент3 15 2" xfId="2529" xr:uid="{00000000-0005-0000-0000-000006030000}"/>
    <cellStyle name="20% - Акцент3 15 2 2" xfId="3554" xr:uid="{00000000-0005-0000-0000-000007030000}"/>
    <cellStyle name="20% - Акцент3 15 2 2 2" xfId="5522" xr:uid="{00000000-0005-0000-0000-000008030000}"/>
    <cellStyle name="20% - Акцент3 15 2 3" xfId="4538" xr:uid="{00000000-0005-0000-0000-000009030000}"/>
    <cellStyle name="20% - Акцент3 15 3" xfId="3062" xr:uid="{00000000-0005-0000-0000-00000A030000}"/>
    <cellStyle name="20% - Акцент3 15 3 2" xfId="5030" xr:uid="{00000000-0005-0000-0000-00000B030000}"/>
    <cellStyle name="20% - Акцент3 15 4" xfId="4046" xr:uid="{00000000-0005-0000-0000-00000C030000}"/>
    <cellStyle name="20% - Акцент3 16" xfId="166" xr:uid="{00000000-0005-0000-0000-00000D030000}"/>
    <cellStyle name="20% - Акцент3 16 2" xfId="2530" xr:uid="{00000000-0005-0000-0000-00000E030000}"/>
    <cellStyle name="20% - Акцент3 16 2 2" xfId="3555" xr:uid="{00000000-0005-0000-0000-00000F030000}"/>
    <cellStyle name="20% - Акцент3 16 2 2 2" xfId="5523" xr:uid="{00000000-0005-0000-0000-000010030000}"/>
    <cellStyle name="20% - Акцент3 16 2 3" xfId="4539" xr:uid="{00000000-0005-0000-0000-000011030000}"/>
    <cellStyle name="20% - Акцент3 16 3" xfId="3063" xr:uid="{00000000-0005-0000-0000-000012030000}"/>
    <cellStyle name="20% - Акцент3 16 3 2" xfId="5031" xr:uid="{00000000-0005-0000-0000-000013030000}"/>
    <cellStyle name="20% - Акцент3 16 4" xfId="4047" xr:uid="{00000000-0005-0000-0000-000014030000}"/>
    <cellStyle name="20% - Акцент3 17" xfId="167" xr:uid="{00000000-0005-0000-0000-000015030000}"/>
    <cellStyle name="20% - Акцент3 17 2" xfId="2531" xr:uid="{00000000-0005-0000-0000-000016030000}"/>
    <cellStyle name="20% - Акцент3 17 2 2" xfId="3556" xr:uid="{00000000-0005-0000-0000-000017030000}"/>
    <cellStyle name="20% - Акцент3 17 2 2 2" xfId="5524" xr:uid="{00000000-0005-0000-0000-000018030000}"/>
    <cellStyle name="20% - Акцент3 17 2 3" xfId="4540" xr:uid="{00000000-0005-0000-0000-000019030000}"/>
    <cellStyle name="20% - Акцент3 17 3" xfId="3064" xr:uid="{00000000-0005-0000-0000-00001A030000}"/>
    <cellStyle name="20% - Акцент3 17 3 2" xfId="5032" xr:uid="{00000000-0005-0000-0000-00001B030000}"/>
    <cellStyle name="20% - Акцент3 17 4" xfId="4048" xr:uid="{00000000-0005-0000-0000-00001C030000}"/>
    <cellStyle name="20% - Акцент3 18" xfId="168" xr:uid="{00000000-0005-0000-0000-00001D030000}"/>
    <cellStyle name="20% - Акцент3 18 2" xfId="2532" xr:uid="{00000000-0005-0000-0000-00001E030000}"/>
    <cellStyle name="20% - Акцент3 18 2 2" xfId="3557" xr:uid="{00000000-0005-0000-0000-00001F030000}"/>
    <cellStyle name="20% - Акцент3 18 2 2 2" xfId="5525" xr:uid="{00000000-0005-0000-0000-000020030000}"/>
    <cellStyle name="20% - Акцент3 18 2 3" xfId="4541" xr:uid="{00000000-0005-0000-0000-000021030000}"/>
    <cellStyle name="20% - Акцент3 18 3" xfId="3065" xr:uid="{00000000-0005-0000-0000-000022030000}"/>
    <cellStyle name="20% - Акцент3 18 3 2" xfId="5033" xr:uid="{00000000-0005-0000-0000-000023030000}"/>
    <cellStyle name="20% - Акцент3 18 4" xfId="4049" xr:uid="{00000000-0005-0000-0000-000024030000}"/>
    <cellStyle name="20% - Акцент3 19" xfId="169" xr:uid="{00000000-0005-0000-0000-000025030000}"/>
    <cellStyle name="20% - Акцент3 19 2" xfId="2533" xr:uid="{00000000-0005-0000-0000-000026030000}"/>
    <cellStyle name="20% - Акцент3 19 2 2" xfId="3558" xr:uid="{00000000-0005-0000-0000-000027030000}"/>
    <cellStyle name="20% - Акцент3 19 2 2 2" xfId="5526" xr:uid="{00000000-0005-0000-0000-000028030000}"/>
    <cellStyle name="20% - Акцент3 19 2 3" xfId="4542" xr:uid="{00000000-0005-0000-0000-000029030000}"/>
    <cellStyle name="20% - Акцент3 19 3" xfId="3066" xr:uid="{00000000-0005-0000-0000-00002A030000}"/>
    <cellStyle name="20% - Акцент3 19 3 2" xfId="5034" xr:uid="{00000000-0005-0000-0000-00002B030000}"/>
    <cellStyle name="20% - Акцент3 19 4" xfId="4050" xr:uid="{00000000-0005-0000-0000-00002C030000}"/>
    <cellStyle name="20% - Акцент3 2" xfId="170" xr:uid="{00000000-0005-0000-0000-00002D030000}"/>
    <cellStyle name="20% — акцент3 2" xfId="171" xr:uid="{00000000-0005-0000-0000-00002E030000}"/>
    <cellStyle name="20% - Акцент3 2_Приложение 1" xfId="172" xr:uid="{00000000-0005-0000-0000-00002F030000}"/>
    <cellStyle name="20% — акцент3 2_Приложение 1" xfId="173" xr:uid="{00000000-0005-0000-0000-000030030000}"/>
    <cellStyle name="20% - Акцент3 2_Приложение 1_1" xfId="174" xr:uid="{00000000-0005-0000-0000-000031030000}"/>
    <cellStyle name="20% — акцент3 2_Приложение 2" xfId="175" xr:uid="{00000000-0005-0000-0000-000032030000}"/>
    <cellStyle name="20% - Акцент3 2_Приложение 2_1" xfId="176" xr:uid="{00000000-0005-0000-0000-000033030000}"/>
    <cellStyle name="20% — акцент3 2_Стоимость" xfId="177" xr:uid="{00000000-0005-0000-0000-000034030000}"/>
    <cellStyle name="20% - Акцент3 2_Стоимость_1" xfId="178" xr:uid="{00000000-0005-0000-0000-000035030000}"/>
    <cellStyle name="20% — акцент3 2_Стоимость_1" xfId="179" xr:uid="{00000000-0005-0000-0000-000036030000}"/>
    <cellStyle name="20% - Акцент3 2_Стоимость_Стоимость" xfId="180" xr:uid="{00000000-0005-0000-0000-000037030000}"/>
    <cellStyle name="20% — акцент3 2_Стоимость_Стоимость" xfId="181" xr:uid="{00000000-0005-0000-0000-000038030000}"/>
    <cellStyle name="20% - Акцент3 20" xfId="182" xr:uid="{00000000-0005-0000-0000-000039030000}"/>
    <cellStyle name="20% - Акцент3 20 2" xfId="2534" xr:uid="{00000000-0005-0000-0000-00003A030000}"/>
    <cellStyle name="20% - Акцент3 20 2 2" xfId="3559" xr:uid="{00000000-0005-0000-0000-00003B030000}"/>
    <cellStyle name="20% - Акцент3 20 2 2 2" xfId="5527" xr:uid="{00000000-0005-0000-0000-00003C030000}"/>
    <cellStyle name="20% - Акцент3 20 2 3" xfId="4543" xr:uid="{00000000-0005-0000-0000-00003D030000}"/>
    <cellStyle name="20% - Акцент3 20 3" xfId="3067" xr:uid="{00000000-0005-0000-0000-00003E030000}"/>
    <cellStyle name="20% - Акцент3 20 3 2" xfId="5035" xr:uid="{00000000-0005-0000-0000-00003F030000}"/>
    <cellStyle name="20% - Акцент3 20 4" xfId="4051" xr:uid="{00000000-0005-0000-0000-000040030000}"/>
    <cellStyle name="20% - Акцент3 21" xfId="183" xr:uid="{00000000-0005-0000-0000-000041030000}"/>
    <cellStyle name="20% - Акцент3 21 2" xfId="2535" xr:uid="{00000000-0005-0000-0000-000042030000}"/>
    <cellStyle name="20% - Акцент3 21 2 2" xfId="3560" xr:uid="{00000000-0005-0000-0000-000043030000}"/>
    <cellStyle name="20% - Акцент3 21 2 2 2" xfId="5528" xr:uid="{00000000-0005-0000-0000-000044030000}"/>
    <cellStyle name="20% - Акцент3 21 2 3" xfId="4544" xr:uid="{00000000-0005-0000-0000-000045030000}"/>
    <cellStyle name="20% - Акцент3 21 3" xfId="3068" xr:uid="{00000000-0005-0000-0000-000046030000}"/>
    <cellStyle name="20% - Акцент3 21 3 2" xfId="5036" xr:uid="{00000000-0005-0000-0000-000047030000}"/>
    <cellStyle name="20% - Акцент3 21 4" xfId="4052" xr:uid="{00000000-0005-0000-0000-000048030000}"/>
    <cellStyle name="20% - Акцент3 22" xfId="184" xr:uid="{00000000-0005-0000-0000-000049030000}"/>
    <cellStyle name="20% - Акцент3 22 2" xfId="2536" xr:uid="{00000000-0005-0000-0000-00004A030000}"/>
    <cellStyle name="20% - Акцент3 22 2 2" xfId="3561" xr:uid="{00000000-0005-0000-0000-00004B030000}"/>
    <cellStyle name="20% - Акцент3 22 2 2 2" xfId="5529" xr:uid="{00000000-0005-0000-0000-00004C030000}"/>
    <cellStyle name="20% - Акцент3 22 2 3" xfId="4545" xr:uid="{00000000-0005-0000-0000-00004D030000}"/>
    <cellStyle name="20% - Акцент3 22 3" xfId="3069" xr:uid="{00000000-0005-0000-0000-00004E030000}"/>
    <cellStyle name="20% - Акцент3 22 3 2" xfId="5037" xr:uid="{00000000-0005-0000-0000-00004F030000}"/>
    <cellStyle name="20% - Акцент3 22 4" xfId="4053" xr:uid="{00000000-0005-0000-0000-000050030000}"/>
    <cellStyle name="20% - Акцент3 23" xfId="185" xr:uid="{00000000-0005-0000-0000-000051030000}"/>
    <cellStyle name="20% - Акцент3 23 2" xfId="2537" xr:uid="{00000000-0005-0000-0000-000052030000}"/>
    <cellStyle name="20% - Акцент3 23 2 2" xfId="3562" xr:uid="{00000000-0005-0000-0000-000053030000}"/>
    <cellStyle name="20% - Акцент3 23 2 2 2" xfId="5530" xr:uid="{00000000-0005-0000-0000-000054030000}"/>
    <cellStyle name="20% - Акцент3 23 2 3" xfId="4546" xr:uid="{00000000-0005-0000-0000-000055030000}"/>
    <cellStyle name="20% - Акцент3 23 3" xfId="3070" xr:uid="{00000000-0005-0000-0000-000056030000}"/>
    <cellStyle name="20% - Акцент3 23 3 2" xfId="5038" xr:uid="{00000000-0005-0000-0000-000057030000}"/>
    <cellStyle name="20% - Акцент3 23 4" xfId="4054" xr:uid="{00000000-0005-0000-0000-000058030000}"/>
    <cellStyle name="20% - Акцент3 24" xfId="186" xr:uid="{00000000-0005-0000-0000-000059030000}"/>
    <cellStyle name="20% - Акцент3 24 2" xfId="2538" xr:uid="{00000000-0005-0000-0000-00005A030000}"/>
    <cellStyle name="20% - Акцент3 24 2 2" xfId="3563" xr:uid="{00000000-0005-0000-0000-00005B030000}"/>
    <cellStyle name="20% - Акцент3 24 2 2 2" xfId="5531" xr:uid="{00000000-0005-0000-0000-00005C030000}"/>
    <cellStyle name="20% - Акцент3 24 2 3" xfId="4547" xr:uid="{00000000-0005-0000-0000-00005D030000}"/>
    <cellStyle name="20% - Акцент3 24 3" xfId="3071" xr:uid="{00000000-0005-0000-0000-00005E030000}"/>
    <cellStyle name="20% - Акцент3 24 3 2" xfId="5039" xr:uid="{00000000-0005-0000-0000-00005F030000}"/>
    <cellStyle name="20% - Акцент3 24 4" xfId="4055" xr:uid="{00000000-0005-0000-0000-000060030000}"/>
    <cellStyle name="20% - Акцент3 25" xfId="187" xr:uid="{00000000-0005-0000-0000-000061030000}"/>
    <cellStyle name="20% - Акцент3 25 2" xfId="2539" xr:uid="{00000000-0005-0000-0000-000062030000}"/>
    <cellStyle name="20% - Акцент3 25 2 2" xfId="3564" xr:uid="{00000000-0005-0000-0000-000063030000}"/>
    <cellStyle name="20% - Акцент3 25 2 2 2" xfId="5532" xr:uid="{00000000-0005-0000-0000-000064030000}"/>
    <cellStyle name="20% - Акцент3 25 2 3" xfId="4548" xr:uid="{00000000-0005-0000-0000-000065030000}"/>
    <cellStyle name="20% - Акцент3 25 3" xfId="3072" xr:uid="{00000000-0005-0000-0000-000066030000}"/>
    <cellStyle name="20% - Акцент3 25 3 2" xfId="5040" xr:uid="{00000000-0005-0000-0000-000067030000}"/>
    <cellStyle name="20% - Акцент3 25 4" xfId="4056" xr:uid="{00000000-0005-0000-0000-000068030000}"/>
    <cellStyle name="20% - Акцент3 26" xfId="188" xr:uid="{00000000-0005-0000-0000-000069030000}"/>
    <cellStyle name="20% - Акцент3 26 2" xfId="2540" xr:uid="{00000000-0005-0000-0000-00006A030000}"/>
    <cellStyle name="20% - Акцент3 26 2 2" xfId="3565" xr:uid="{00000000-0005-0000-0000-00006B030000}"/>
    <cellStyle name="20% - Акцент3 26 2 2 2" xfId="5533" xr:uid="{00000000-0005-0000-0000-00006C030000}"/>
    <cellStyle name="20% - Акцент3 26 2 3" xfId="4549" xr:uid="{00000000-0005-0000-0000-00006D030000}"/>
    <cellStyle name="20% - Акцент3 26 3" xfId="3073" xr:uid="{00000000-0005-0000-0000-00006E030000}"/>
    <cellStyle name="20% - Акцент3 26 3 2" xfId="5041" xr:uid="{00000000-0005-0000-0000-00006F030000}"/>
    <cellStyle name="20% - Акцент3 26 4" xfId="4057" xr:uid="{00000000-0005-0000-0000-000070030000}"/>
    <cellStyle name="20% - Акцент3 27" xfId="189" xr:uid="{00000000-0005-0000-0000-000071030000}"/>
    <cellStyle name="20% - Акцент3 27 2" xfId="2541" xr:uid="{00000000-0005-0000-0000-000072030000}"/>
    <cellStyle name="20% - Акцент3 27 2 2" xfId="3566" xr:uid="{00000000-0005-0000-0000-000073030000}"/>
    <cellStyle name="20% - Акцент3 27 2 2 2" xfId="5534" xr:uid="{00000000-0005-0000-0000-000074030000}"/>
    <cellStyle name="20% - Акцент3 27 2 3" xfId="4550" xr:uid="{00000000-0005-0000-0000-000075030000}"/>
    <cellStyle name="20% - Акцент3 27 3" xfId="3074" xr:uid="{00000000-0005-0000-0000-000076030000}"/>
    <cellStyle name="20% - Акцент3 27 3 2" xfId="5042" xr:uid="{00000000-0005-0000-0000-000077030000}"/>
    <cellStyle name="20% - Акцент3 27 4" xfId="4058" xr:uid="{00000000-0005-0000-0000-000078030000}"/>
    <cellStyle name="20% - Акцент3 28" xfId="190" xr:uid="{00000000-0005-0000-0000-000079030000}"/>
    <cellStyle name="20% - Акцент3 28 2" xfId="2542" xr:uid="{00000000-0005-0000-0000-00007A030000}"/>
    <cellStyle name="20% - Акцент3 28 2 2" xfId="3567" xr:uid="{00000000-0005-0000-0000-00007B030000}"/>
    <cellStyle name="20% - Акцент3 28 2 2 2" xfId="5535" xr:uid="{00000000-0005-0000-0000-00007C030000}"/>
    <cellStyle name="20% - Акцент3 28 2 3" xfId="4551" xr:uid="{00000000-0005-0000-0000-00007D030000}"/>
    <cellStyle name="20% - Акцент3 28 3" xfId="3075" xr:uid="{00000000-0005-0000-0000-00007E030000}"/>
    <cellStyle name="20% - Акцент3 28 3 2" xfId="5043" xr:uid="{00000000-0005-0000-0000-00007F030000}"/>
    <cellStyle name="20% - Акцент3 28 4" xfId="4059" xr:uid="{00000000-0005-0000-0000-000080030000}"/>
    <cellStyle name="20% - Акцент3 29" xfId="191" xr:uid="{00000000-0005-0000-0000-000081030000}"/>
    <cellStyle name="20% - Акцент3 29 2" xfId="2543" xr:uid="{00000000-0005-0000-0000-000082030000}"/>
    <cellStyle name="20% - Акцент3 29 2 2" xfId="3568" xr:uid="{00000000-0005-0000-0000-000083030000}"/>
    <cellStyle name="20% - Акцент3 29 2 2 2" xfId="5536" xr:uid="{00000000-0005-0000-0000-000084030000}"/>
    <cellStyle name="20% - Акцент3 29 2 3" xfId="4552" xr:uid="{00000000-0005-0000-0000-000085030000}"/>
    <cellStyle name="20% - Акцент3 29 3" xfId="3076" xr:uid="{00000000-0005-0000-0000-000086030000}"/>
    <cellStyle name="20% - Акцент3 29 3 2" xfId="5044" xr:uid="{00000000-0005-0000-0000-000087030000}"/>
    <cellStyle name="20% - Акцент3 29 4" xfId="4060" xr:uid="{00000000-0005-0000-0000-000088030000}"/>
    <cellStyle name="20% - Акцент3 3" xfId="192" xr:uid="{00000000-0005-0000-0000-000089030000}"/>
    <cellStyle name="20% — акцент3 3" xfId="193" xr:uid="{00000000-0005-0000-0000-00008A030000}"/>
    <cellStyle name="20% - Акцент3 3_Приложение 1" xfId="194" xr:uid="{00000000-0005-0000-0000-00008B030000}"/>
    <cellStyle name="20% — акцент3 3_Приложение 1" xfId="195" xr:uid="{00000000-0005-0000-0000-00008C030000}"/>
    <cellStyle name="20% - Акцент3 3_Приложение 1_1" xfId="196" xr:uid="{00000000-0005-0000-0000-00008D030000}"/>
    <cellStyle name="20% — акцент3 3_Приложение 2" xfId="197" xr:uid="{00000000-0005-0000-0000-00008E030000}"/>
    <cellStyle name="20% - Акцент3 3_Приложение 2_1" xfId="198" xr:uid="{00000000-0005-0000-0000-00008F030000}"/>
    <cellStyle name="20% — акцент3 3_Стоимость" xfId="199" xr:uid="{00000000-0005-0000-0000-000090030000}"/>
    <cellStyle name="20% - Акцент3 3_Стоимость_1" xfId="200" xr:uid="{00000000-0005-0000-0000-000091030000}"/>
    <cellStyle name="20% — акцент3 3_Стоимость_1" xfId="201" xr:uid="{00000000-0005-0000-0000-000092030000}"/>
    <cellStyle name="20% - Акцент3 3_Стоимость_Стоимость" xfId="202" xr:uid="{00000000-0005-0000-0000-000093030000}"/>
    <cellStyle name="20% — акцент3 3_Стоимость_Стоимость" xfId="203" xr:uid="{00000000-0005-0000-0000-000094030000}"/>
    <cellStyle name="20% - Акцент3 30" xfId="204" xr:uid="{00000000-0005-0000-0000-000095030000}"/>
    <cellStyle name="20% - Акцент3 30 2" xfId="2544" xr:uid="{00000000-0005-0000-0000-000096030000}"/>
    <cellStyle name="20% - Акцент3 30 2 2" xfId="3569" xr:uid="{00000000-0005-0000-0000-000097030000}"/>
    <cellStyle name="20% - Акцент3 30 2 2 2" xfId="5537" xr:uid="{00000000-0005-0000-0000-000098030000}"/>
    <cellStyle name="20% - Акцент3 30 2 3" xfId="4553" xr:uid="{00000000-0005-0000-0000-000099030000}"/>
    <cellStyle name="20% - Акцент3 30 3" xfId="3077" xr:uid="{00000000-0005-0000-0000-00009A030000}"/>
    <cellStyle name="20% - Акцент3 30 3 2" xfId="5045" xr:uid="{00000000-0005-0000-0000-00009B030000}"/>
    <cellStyle name="20% - Акцент3 30 4" xfId="4061" xr:uid="{00000000-0005-0000-0000-00009C030000}"/>
    <cellStyle name="20% - Акцент3 31" xfId="205" xr:uid="{00000000-0005-0000-0000-00009D030000}"/>
    <cellStyle name="20% - Акцент3 31 2" xfId="2545" xr:uid="{00000000-0005-0000-0000-00009E030000}"/>
    <cellStyle name="20% - Акцент3 31 2 2" xfId="3570" xr:uid="{00000000-0005-0000-0000-00009F030000}"/>
    <cellStyle name="20% - Акцент3 31 2 2 2" xfId="5538" xr:uid="{00000000-0005-0000-0000-0000A0030000}"/>
    <cellStyle name="20% - Акцент3 31 2 3" xfId="4554" xr:uid="{00000000-0005-0000-0000-0000A1030000}"/>
    <cellStyle name="20% - Акцент3 31 3" xfId="3078" xr:uid="{00000000-0005-0000-0000-0000A2030000}"/>
    <cellStyle name="20% - Акцент3 31 3 2" xfId="5046" xr:uid="{00000000-0005-0000-0000-0000A3030000}"/>
    <cellStyle name="20% - Акцент3 31 4" xfId="4062" xr:uid="{00000000-0005-0000-0000-0000A4030000}"/>
    <cellStyle name="20% - Акцент3 32" xfId="206" xr:uid="{00000000-0005-0000-0000-0000A5030000}"/>
    <cellStyle name="20% - Акцент3 32 2" xfId="2546" xr:uid="{00000000-0005-0000-0000-0000A6030000}"/>
    <cellStyle name="20% - Акцент3 32 2 2" xfId="3571" xr:uid="{00000000-0005-0000-0000-0000A7030000}"/>
    <cellStyle name="20% - Акцент3 32 2 2 2" xfId="5539" xr:uid="{00000000-0005-0000-0000-0000A8030000}"/>
    <cellStyle name="20% - Акцент3 32 2 3" xfId="4555" xr:uid="{00000000-0005-0000-0000-0000A9030000}"/>
    <cellStyle name="20% - Акцент3 32 3" xfId="3079" xr:uid="{00000000-0005-0000-0000-0000AA030000}"/>
    <cellStyle name="20% - Акцент3 32 3 2" xfId="5047" xr:uid="{00000000-0005-0000-0000-0000AB030000}"/>
    <cellStyle name="20% - Акцент3 32 4" xfId="4063" xr:uid="{00000000-0005-0000-0000-0000AC030000}"/>
    <cellStyle name="20% - Акцент3 33" xfId="207" xr:uid="{00000000-0005-0000-0000-0000AD030000}"/>
    <cellStyle name="20% - Акцент3 33 2" xfId="2547" xr:uid="{00000000-0005-0000-0000-0000AE030000}"/>
    <cellStyle name="20% - Акцент3 33 2 2" xfId="3572" xr:uid="{00000000-0005-0000-0000-0000AF030000}"/>
    <cellStyle name="20% - Акцент3 33 2 2 2" xfId="5540" xr:uid="{00000000-0005-0000-0000-0000B0030000}"/>
    <cellStyle name="20% - Акцент3 33 2 3" xfId="4556" xr:uid="{00000000-0005-0000-0000-0000B1030000}"/>
    <cellStyle name="20% - Акцент3 33 3" xfId="3080" xr:uid="{00000000-0005-0000-0000-0000B2030000}"/>
    <cellStyle name="20% - Акцент3 33 3 2" xfId="5048" xr:uid="{00000000-0005-0000-0000-0000B3030000}"/>
    <cellStyle name="20% - Акцент3 33 4" xfId="4064" xr:uid="{00000000-0005-0000-0000-0000B4030000}"/>
    <cellStyle name="20% - Акцент3 34" xfId="208" xr:uid="{00000000-0005-0000-0000-0000B5030000}"/>
    <cellStyle name="20% - Акцент3 34 2" xfId="2548" xr:uid="{00000000-0005-0000-0000-0000B6030000}"/>
    <cellStyle name="20% - Акцент3 34 2 2" xfId="3573" xr:uid="{00000000-0005-0000-0000-0000B7030000}"/>
    <cellStyle name="20% - Акцент3 34 2 2 2" xfId="5541" xr:uid="{00000000-0005-0000-0000-0000B8030000}"/>
    <cellStyle name="20% - Акцент3 34 2 3" xfId="4557" xr:uid="{00000000-0005-0000-0000-0000B9030000}"/>
    <cellStyle name="20% - Акцент3 34 3" xfId="3081" xr:uid="{00000000-0005-0000-0000-0000BA030000}"/>
    <cellStyle name="20% - Акцент3 34 3 2" xfId="5049" xr:uid="{00000000-0005-0000-0000-0000BB030000}"/>
    <cellStyle name="20% - Акцент3 34 4" xfId="4065" xr:uid="{00000000-0005-0000-0000-0000BC030000}"/>
    <cellStyle name="20% - Акцент3 35" xfId="209" xr:uid="{00000000-0005-0000-0000-0000BD030000}"/>
    <cellStyle name="20% - Акцент3 35 2" xfId="2549" xr:uid="{00000000-0005-0000-0000-0000BE030000}"/>
    <cellStyle name="20% - Акцент3 35 2 2" xfId="3574" xr:uid="{00000000-0005-0000-0000-0000BF030000}"/>
    <cellStyle name="20% - Акцент3 35 2 2 2" xfId="5542" xr:uid="{00000000-0005-0000-0000-0000C0030000}"/>
    <cellStyle name="20% - Акцент3 35 2 3" xfId="4558" xr:uid="{00000000-0005-0000-0000-0000C1030000}"/>
    <cellStyle name="20% - Акцент3 35 3" xfId="3082" xr:uid="{00000000-0005-0000-0000-0000C2030000}"/>
    <cellStyle name="20% - Акцент3 35 3 2" xfId="5050" xr:uid="{00000000-0005-0000-0000-0000C3030000}"/>
    <cellStyle name="20% - Акцент3 35 4" xfId="4066" xr:uid="{00000000-0005-0000-0000-0000C4030000}"/>
    <cellStyle name="20% - Акцент3 36" xfId="210" xr:uid="{00000000-0005-0000-0000-0000C5030000}"/>
    <cellStyle name="20% - Акцент3 36 2" xfId="2550" xr:uid="{00000000-0005-0000-0000-0000C6030000}"/>
    <cellStyle name="20% - Акцент3 36 2 2" xfId="3575" xr:uid="{00000000-0005-0000-0000-0000C7030000}"/>
    <cellStyle name="20% - Акцент3 36 2 2 2" xfId="5543" xr:uid="{00000000-0005-0000-0000-0000C8030000}"/>
    <cellStyle name="20% - Акцент3 36 2 3" xfId="4559" xr:uid="{00000000-0005-0000-0000-0000C9030000}"/>
    <cellStyle name="20% - Акцент3 36 3" xfId="3083" xr:uid="{00000000-0005-0000-0000-0000CA030000}"/>
    <cellStyle name="20% - Акцент3 36 3 2" xfId="5051" xr:uid="{00000000-0005-0000-0000-0000CB030000}"/>
    <cellStyle name="20% - Акцент3 36 4" xfId="4067" xr:uid="{00000000-0005-0000-0000-0000CC030000}"/>
    <cellStyle name="20% - Акцент3 37" xfId="211" xr:uid="{00000000-0005-0000-0000-0000CD030000}"/>
    <cellStyle name="20% - Акцент3 37 2" xfId="2551" xr:uid="{00000000-0005-0000-0000-0000CE030000}"/>
    <cellStyle name="20% - Акцент3 37 2 2" xfId="3576" xr:uid="{00000000-0005-0000-0000-0000CF030000}"/>
    <cellStyle name="20% - Акцент3 37 2 2 2" xfId="5544" xr:uid="{00000000-0005-0000-0000-0000D0030000}"/>
    <cellStyle name="20% - Акцент3 37 2 3" xfId="4560" xr:uid="{00000000-0005-0000-0000-0000D1030000}"/>
    <cellStyle name="20% - Акцент3 37 3" xfId="3084" xr:uid="{00000000-0005-0000-0000-0000D2030000}"/>
    <cellStyle name="20% - Акцент3 37 3 2" xfId="5052" xr:uid="{00000000-0005-0000-0000-0000D3030000}"/>
    <cellStyle name="20% - Акцент3 37 4" xfId="4068" xr:uid="{00000000-0005-0000-0000-0000D4030000}"/>
    <cellStyle name="20% - Акцент3 38" xfId="212" xr:uid="{00000000-0005-0000-0000-0000D5030000}"/>
    <cellStyle name="20% - Акцент3 38 2" xfId="2552" xr:uid="{00000000-0005-0000-0000-0000D6030000}"/>
    <cellStyle name="20% - Акцент3 38 2 2" xfId="3577" xr:uid="{00000000-0005-0000-0000-0000D7030000}"/>
    <cellStyle name="20% - Акцент3 38 2 2 2" xfId="5545" xr:uid="{00000000-0005-0000-0000-0000D8030000}"/>
    <cellStyle name="20% - Акцент3 38 2 3" xfId="4561" xr:uid="{00000000-0005-0000-0000-0000D9030000}"/>
    <cellStyle name="20% - Акцент3 38 3" xfId="3085" xr:uid="{00000000-0005-0000-0000-0000DA030000}"/>
    <cellStyle name="20% - Акцент3 38 3 2" xfId="5053" xr:uid="{00000000-0005-0000-0000-0000DB030000}"/>
    <cellStyle name="20% - Акцент3 38 4" xfId="4069" xr:uid="{00000000-0005-0000-0000-0000DC030000}"/>
    <cellStyle name="20% - Акцент3 39" xfId="213" xr:uid="{00000000-0005-0000-0000-0000DD030000}"/>
    <cellStyle name="20% - Акцент3 39 2" xfId="2553" xr:uid="{00000000-0005-0000-0000-0000DE030000}"/>
    <cellStyle name="20% - Акцент3 39 2 2" xfId="3578" xr:uid="{00000000-0005-0000-0000-0000DF030000}"/>
    <cellStyle name="20% - Акцент3 39 2 2 2" xfId="5546" xr:uid="{00000000-0005-0000-0000-0000E0030000}"/>
    <cellStyle name="20% - Акцент3 39 2 3" xfId="4562" xr:uid="{00000000-0005-0000-0000-0000E1030000}"/>
    <cellStyle name="20% - Акцент3 39 3" xfId="3086" xr:uid="{00000000-0005-0000-0000-0000E2030000}"/>
    <cellStyle name="20% - Акцент3 39 3 2" xfId="5054" xr:uid="{00000000-0005-0000-0000-0000E3030000}"/>
    <cellStyle name="20% - Акцент3 39 4" xfId="4070" xr:uid="{00000000-0005-0000-0000-0000E4030000}"/>
    <cellStyle name="20% - Акцент3 4" xfId="214" xr:uid="{00000000-0005-0000-0000-0000E5030000}"/>
    <cellStyle name="20% — акцент3 4" xfId="215" xr:uid="{00000000-0005-0000-0000-0000E6030000}"/>
    <cellStyle name="20% - Акцент3 4_Приложение 1" xfId="216" xr:uid="{00000000-0005-0000-0000-0000E7030000}"/>
    <cellStyle name="20% — акцент3 4_Приложение 1" xfId="217" xr:uid="{00000000-0005-0000-0000-0000E8030000}"/>
    <cellStyle name="20% - Акцент3 4_Приложение 1_1" xfId="218" xr:uid="{00000000-0005-0000-0000-0000E9030000}"/>
    <cellStyle name="20% — акцент3 4_Приложение 2" xfId="219" xr:uid="{00000000-0005-0000-0000-0000EA030000}"/>
    <cellStyle name="20% - Акцент3 4_Приложение 2_1" xfId="220" xr:uid="{00000000-0005-0000-0000-0000EB030000}"/>
    <cellStyle name="20% — акцент3 4_Стоимость" xfId="221" xr:uid="{00000000-0005-0000-0000-0000EC030000}"/>
    <cellStyle name="20% - Акцент3 4_Стоимость_1" xfId="222" xr:uid="{00000000-0005-0000-0000-0000ED030000}"/>
    <cellStyle name="20% — акцент3 4_Стоимость_1" xfId="223" xr:uid="{00000000-0005-0000-0000-0000EE030000}"/>
    <cellStyle name="20% - Акцент3 4_Стоимость_Стоимость" xfId="224" xr:uid="{00000000-0005-0000-0000-0000EF030000}"/>
    <cellStyle name="20% — акцент3 4_Стоимость_Стоимость" xfId="225" xr:uid="{00000000-0005-0000-0000-0000F0030000}"/>
    <cellStyle name="20% - Акцент3 40" xfId="226" xr:uid="{00000000-0005-0000-0000-0000F1030000}"/>
    <cellStyle name="20% - Акцент3 40 2" xfId="2554" xr:uid="{00000000-0005-0000-0000-0000F2030000}"/>
    <cellStyle name="20% - Акцент3 40 2 2" xfId="3579" xr:uid="{00000000-0005-0000-0000-0000F3030000}"/>
    <cellStyle name="20% - Акцент3 40 2 2 2" xfId="5547" xr:uid="{00000000-0005-0000-0000-0000F4030000}"/>
    <cellStyle name="20% - Акцент3 40 2 3" xfId="4563" xr:uid="{00000000-0005-0000-0000-0000F5030000}"/>
    <cellStyle name="20% - Акцент3 40 3" xfId="3087" xr:uid="{00000000-0005-0000-0000-0000F6030000}"/>
    <cellStyle name="20% - Акцент3 40 3 2" xfId="5055" xr:uid="{00000000-0005-0000-0000-0000F7030000}"/>
    <cellStyle name="20% - Акцент3 40 4" xfId="4071" xr:uid="{00000000-0005-0000-0000-0000F8030000}"/>
    <cellStyle name="20% - Акцент3 41" xfId="227" xr:uid="{00000000-0005-0000-0000-0000F9030000}"/>
    <cellStyle name="20% - Акцент3 41 2" xfId="2555" xr:uid="{00000000-0005-0000-0000-0000FA030000}"/>
    <cellStyle name="20% - Акцент3 41 2 2" xfId="3580" xr:uid="{00000000-0005-0000-0000-0000FB030000}"/>
    <cellStyle name="20% - Акцент3 41 2 2 2" xfId="5548" xr:uid="{00000000-0005-0000-0000-0000FC030000}"/>
    <cellStyle name="20% - Акцент3 41 2 3" xfId="4564" xr:uid="{00000000-0005-0000-0000-0000FD030000}"/>
    <cellStyle name="20% - Акцент3 41 3" xfId="3088" xr:uid="{00000000-0005-0000-0000-0000FE030000}"/>
    <cellStyle name="20% - Акцент3 41 3 2" xfId="5056" xr:uid="{00000000-0005-0000-0000-0000FF030000}"/>
    <cellStyle name="20% - Акцент3 41 4" xfId="4072" xr:uid="{00000000-0005-0000-0000-000000040000}"/>
    <cellStyle name="20% - Акцент3 42" xfId="228" xr:uid="{00000000-0005-0000-0000-000001040000}"/>
    <cellStyle name="20% - Акцент3 42 2" xfId="2556" xr:uid="{00000000-0005-0000-0000-000002040000}"/>
    <cellStyle name="20% - Акцент3 42 2 2" xfId="3581" xr:uid="{00000000-0005-0000-0000-000003040000}"/>
    <cellStyle name="20% - Акцент3 42 2 2 2" xfId="5549" xr:uid="{00000000-0005-0000-0000-000004040000}"/>
    <cellStyle name="20% - Акцент3 42 2 3" xfId="4565" xr:uid="{00000000-0005-0000-0000-000005040000}"/>
    <cellStyle name="20% - Акцент3 42 3" xfId="3089" xr:uid="{00000000-0005-0000-0000-000006040000}"/>
    <cellStyle name="20% - Акцент3 42 3 2" xfId="5057" xr:uid="{00000000-0005-0000-0000-000007040000}"/>
    <cellStyle name="20% - Акцент3 42 4" xfId="4073" xr:uid="{00000000-0005-0000-0000-000008040000}"/>
    <cellStyle name="20% - Акцент3 43" xfId="229" xr:uid="{00000000-0005-0000-0000-000009040000}"/>
    <cellStyle name="20% - Акцент3 43 2" xfId="2557" xr:uid="{00000000-0005-0000-0000-00000A040000}"/>
    <cellStyle name="20% - Акцент3 43 2 2" xfId="3582" xr:uid="{00000000-0005-0000-0000-00000B040000}"/>
    <cellStyle name="20% - Акцент3 43 2 2 2" xfId="5550" xr:uid="{00000000-0005-0000-0000-00000C040000}"/>
    <cellStyle name="20% - Акцент3 43 2 3" xfId="4566" xr:uid="{00000000-0005-0000-0000-00000D040000}"/>
    <cellStyle name="20% - Акцент3 43 3" xfId="3090" xr:uid="{00000000-0005-0000-0000-00000E040000}"/>
    <cellStyle name="20% - Акцент3 43 3 2" xfId="5058" xr:uid="{00000000-0005-0000-0000-00000F040000}"/>
    <cellStyle name="20% - Акцент3 43 4" xfId="4074" xr:uid="{00000000-0005-0000-0000-000010040000}"/>
    <cellStyle name="20% - Акцент3 44" xfId="230" xr:uid="{00000000-0005-0000-0000-000011040000}"/>
    <cellStyle name="20% - Акцент3 44 2" xfId="2558" xr:uid="{00000000-0005-0000-0000-000012040000}"/>
    <cellStyle name="20% - Акцент3 44 2 2" xfId="3583" xr:uid="{00000000-0005-0000-0000-000013040000}"/>
    <cellStyle name="20% - Акцент3 44 2 2 2" xfId="5551" xr:uid="{00000000-0005-0000-0000-000014040000}"/>
    <cellStyle name="20% - Акцент3 44 2 3" xfId="4567" xr:uid="{00000000-0005-0000-0000-000015040000}"/>
    <cellStyle name="20% - Акцент3 44 3" xfId="3091" xr:uid="{00000000-0005-0000-0000-000016040000}"/>
    <cellStyle name="20% - Акцент3 44 3 2" xfId="5059" xr:uid="{00000000-0005-0000-0000-000017040000}"/>
    <cellStyle name="20% - Акцент3 44 4" xfId="4075" xr:uid="{00000000-0005-0000-0000-000018040000}"/>
    <cellStyle name="20% - Акцент3 45" xfId="231" xr:uid="{00000000-0005-0000-0000-000019040000}"/>
    <cellStyle name="20% - Акцент3 45 2" xfId="2559" xr:uid="{00000000-0005-0000-0000-00001A040000}"/>
    <cellStyle name="20% - Акцент3 45 2 2" xfId="3584" xr:uid="{00000000-0005-0000-0000-00001B040000}"/>
    <cellStyle name="20% - Акцент3 45 2 2 2" xfId="5552" xr:uid="{00000000-0005-0000-0000-00001C040000}"/>
    <cellStyle name="20% - Акцент3 45 2 3" xfId="4568" xr:uid="{00000000-0005-0000-0000-00001D040000}"/>
    <cellStyle name="20% - Акцент3 45 3" xfId="3092" xr:uid="{00000000-0005-0000-0000-00001E040000}"/>
    <cellStyle name="20% - Акцент3 45 3 2" xfId="5060" xr:uid="{00000000-0005-0000-0000-00001F040000}"/>
    <cellStyle name="20% - Акцент3 45 4" xfId="4076" xr:uid="{00000000-0005-0000-0000-000020040000}"/>
    <cellStyle name="20% - Акцент3 5" xfId="232" xr:uid="{00000000-0005-0000-0000-000021040000}"/>
    <cellStyle name="20% - Акцент3 5 2" xfId="2560" xr:uid="{00000000-0005-0000-0000-000022040000}"/>
    <cellStyle name="20% - Акцент3 5 2 2" xfId="3585" xr:uid="{00000000-0005-0000-0000-000023040000}"/>
    <cellStyle name="20% - Акцент3 5 2 2 2" xfId="5553" xr:uid="{00000000-0005-0000-0000-000024040000}"/>
    <cellStyle name="20% - Акцент3 5 2 3" xfId="4569" xr:uid="{00000000-0005-0000-0000-000025040000}"/>
    <cellStyle name="20% - Акцент3 5 3" xfId="3093" xr:uid="{00000000-0005-0000-0000-000026040000}"/>
    <cellStyle name="20% - Акцент3 5 3 2" xfId="5061" xr:uid="{00000000-0005-0000-0000-000027040000}"/>
    <cellStyle name="20% - Акцент3 5 4" xfId="4077" xr:uid="{00000000-0005-0000-0000-000028040000}"/>
    <cellStyle name="20% - Акцент3 6" xfId="233" xr:uid="{00000000-0005-0000-0000-000029040000}"/>
    <cellStyle name="20% - Акцент3 6 2" xfId="2561" xr:uid="{00000000-0005-0000-0000-00002A040000}"/>
    <cellStyle name="20% - Акцент3 6 2 2" xfId="3586" xr:uid="{00000000-0005-0000-0000-00002B040000}"/>
    <cellStyle name="20% - Акцент3 6 2 2 2" xfId="5554" xr:uid="{00000000-0005-0000-0000-00002C040000}"/>
    <cellStyle name="20% - Акцент3 6 2 3" xfId="4570" xr:uid="{00000000-0005-0000-0000-00002D040000}"/>
    <cellStyle name="20% - Акцент3 6 3" xfId="3094" xr:uid="{00000000-0005-0000-0000-00002E040000}"/>
    <cellStyle name="20% - Акцент3 6 3 2" xfId="5062" xr:uid="{00000000-0005-0000-0000-00002F040000}"/>
    <cellStyle name="20% - Акцент3 6 4" xfId="4078" xr:uid="{00000000-0005-0000-0000-000030040000}"/>
    <cellStyle name="20% - Акцент3 7" xfId="234" xr:uid="{00000000-0005-0000-0000-000031040000}"/>
    <cellStyle name="20% - Акцент3 7 2" xfId="2562" xr:uid="{00000000-0005-0000-0000-000032040000}"/>
    <cellStyle name="20% - Акцент3 7 2 2" xfId="3587" xr:uid="{00000000-0005-0000-0000-000033040000}"/>
    <cellStyle name="20% - Акцент3 7 2 2 2" xfId="5555" xr:uid="{00000000-0005-0000-0000-000034040000}"/>
    <cellStyle name="20% - Акцент3 7 2 3" xfId="4571" xr:uid="{00000000-0005-0000-0000-000035040000}"/>
    <cellStyle name="20% - Акцент3 7 3" xfId="3095" xr:uid="{00000000-0005-0000-0000-000036040000}"/>
    <cellStyle name="20% - Акцент3 7 3 2" xfId="5063" xr:uid="{00000000-0005-0000-0000-000037040000}"/>
    <cellStyle name="20% - Акцент3 7 4" xfId="4079" xr:uid="{00000000-0005-0000-0000-000038040000}"/>
    <cellStyle name="20% - Акцент3 8" xfId="235" xr:uid="{00000000-0005-0000-0000-000039040000}"/>
    <cellStyle name="20% - Акцент3 8 2" xfId="2563" xr:uid="{00000000-0005-0000-0000-00003A040000}"/>
    <cellStyle name="20% - Акцент3 8 2 2" xfId="3588" xr:uid="{00000000-0005-0000-0000-00003B040000}"/>
    <cellStyle name="20% - Акцент3 8 2 2 2" xfId="5556" xr:uid="{00000000-0005-0000-0000-00003C040000}"/>
    <cellStyle name="20% - Акцент3 8 2 3" xfId="4572" xr:uid="{00000000-0005-0000-0000-00003D040000}"/>
    <cellStyle name="20% - Акцент3 8 3" xfId="3096" xr:uid="{00000000-0005-0000-0000-00003E040000}"/>
    <cellStyle name="20% - Акцент3 8 3 2" xfId="5064" xr:uid="{00000000-0005-0000-0000-00003F040000}"/>
    <cellStyle name="20% - Акцент3 8 4" xfId="4080" xr:uid="{00000000-0005-0000-0000-000040040000}"/>
    <cellStyle name="20% - Акцент3 9" xfId="236" xr:uid="{00000000-0005-0000-0000-000041040000}"/>
    <cellStyle name="20% - Акцент3 9 2" xfId="2564" xr:uid="{00000000-0005-0000-0000-000042040000}"/>
    <cellStyle name="20% - Акцент3 9 2 2" xfId="3589" xr:uid="{00000000-0005-0000-0000-000043040000}"/>
    <cellStyle name="20% - Акцент3 9 2 2 2" xfId="5557" xr:uid="{00000000-0005-0000-0000-000044040000}"/>
    <cellStyle name="20% - Акцент3 9 2 3" xfId="4573" xr:uid="{00000000-0005-0000-0000-000045040000}"/>
    <cellStyle name="20% - Акцент3 9 3" xfId="3097" xr:uid="{00000000-0005-0000-0000-000046040000}"/>
    <cellStyle name="20% - Акцент3 9 3 2" xfId="5065" xr:uid="{00000000-0005-0000-0000-000047040000}"/>
    <cellStyle name="20% - Акцент3 9 4" xfId="4081" xr:uid="{00000000-0005-0000-0000-000048040000}"/>
    <cellStyle name="20% — акцент3_Стоимость" xfId="237" xr:uid="{00000000-0005-0000-0000-000049040000}"/>
    <cellStyle name="20% — акцент4" xfId="238" xr:uid="{00000000-0005-0000-0000-00004A040000}"/>
    <cellStyle name="20% - Акцент4 10" xfId="239" xr:uid="{00000000-0005-0000-0000-00004B040000}"/>
    <cellStyle name="20% - Акцент4 10 2" xfId="2565" xr:uid="{00000000-0005-0000-0000-00004C040000}"/>
    <cellStyle name="20% - Акцент4 10 2 2" xfId="3590" xr:uid="{00000000-0005-0000-0000-00004D040000}"/>
    <cellStyle name="20% - Акцент4 10 2 2 2" xfId="5558" xr:uid="{00000000-0005-0000-0000-00004E040000}"/>
    <cellStyle name="20% - Акцент4 10 2 3" xfId="4574" xr:uid="{00000000-0005-0000-0000-00004F040000}"/>
    <cellStyle name="20% - Акцент4 10 3" xfId="3098" xr:uid="{00000000-0005-0000-0000-000050040000}"/>
    <cellStyle name="20% - Акцент4 10 3 2" xfId="5066" xr:uid="{00000000-0005-0000-0000-000051040000}"/>
    <cellStyle name="20% - Акцент4 10 4" xfId="4082" xr:uid="{00000000-0005-0000-0000-000052040000}"/>
    <cellStyle name="20% - Акцент4 11" xfId="240" xr:uid="{00000000-0005-0000-0000-000053040000}"/>
    <cellStyle name="20% - Акцент4 11 2" xfId="2566" xr:uid="{00000000-0005-0000-0000-000054040000}"/>
    <cellStyle name="20% - Акцент4 11 2 2" xfId="3591" xr:uid="{00000000-0005-0000-0000-000055040000}"/>
    <cellStyle name="20% - Акцент4 11 2 2 2" xfId="5559" xr:uid="{00000000-0005-0000-0000-000056040000}"/>
    <cellStyle name="20% - Акцент4 11 2 3" xfId="4575" xr:uid="{00000000-0005-0000-0000-000057040000}"/>
    <cellStyle name="20% - Акцент4 11 3" xfId="3099" xr:uid="{00000000-0005-0000-0000-000058040000}"/>
    <cellStyle name="20% - Акцент4 11 3 2" xfId="5067" xr:uid="{00000000-0005-0000-0000-000059040000}"/>
    <cellStyle name="20% - Акцент4 11 4" xfId="4083" xr:uid="{00000000-0005-0000-0000-00005A040000}"/>
    <cellStyle name="20% - Акцент4 12" xfId="241" xr:uid="{00000000-0005-0000-0000-00005B040000}"/>
    <cellStyle name="20% - Акцент4 12 2" xfId="2567" xr:uid="{00000000-0005-0000-0000-00005C040000}"/>
    <cellStyle name="20% - Акцент4 12 2 2" xfId="3592" xr:uid="{00000000-0005-0000-0000-00005D040000}"/>
    <cellStyle name="20% - Акцент4 12 2 2 2" xfId="5560" xr:uid="{00000000-0005-0000-0000-00005E040000}"/>
    <cellStyle name="20% - Акцент4 12 2 3" xfId="4576" xr:uid="{00000000-0005-0000-0000-00005F040000}"/>
    <cellStyle name="20% - Акцент4 12 3" xfId="3100" xr:uid="{00000000-0005-0000-0000-000060040000}"/>
    <cellStyle name="20% - Акцент4 12 3 2" xfId="5068" xr:uid="{00000000-0005-0000-0000-000061040000}"/>
    <cellStyle name="20% - Акцент4 12 4" xfId="4084" xr:uid="{00000000-0005-0000-0000-000062040000}"/>
    <cellStyle name="20% - Акцент4 13" xfId="242" xr:uid="{00000000-0005-0000-0000-000063040000}"/>
    <cellStyle name="20% - Акцент4 13 2" xfId="2568" xr:uid="{00000000-0005-0000-0000-000064040000}"/>
    <cellStyle name="20% - Акцент4 13 2 2" xfId="3593" xr:uid="{00000000-0005-0000-0000-000065040000}"/>
    <cellStyle name="20% - Акцент4 13 2 2 2" xfId="5561" xr:uid="{00000000-0005-0000-0000-000066040000}"/>
    <cellStyle name="20% - Акцент4 13 2 3" xfId="4577" xr:uid="{00000000-0005-0000-0000-000067040000}"/>
    <cellStyle name="20% - Акцент4 13 3" xfId="3101" xr:uid="{00000000-0005-0000-0000-000068040000}"/>
    <cellStyle name="20% - Акцент4 13 3 2" xfId="5069" xr:uid="{00000000-0005-0000-0000-000069040000}"/>
    <cellStyle name="20% - Акцент4 13 4" xfId="4085" xr:uid="{00000000-0005-0000-0000-00006A040000}"/>
    <cellStyle name="20% - Акцент4 14" xfId="243" xr:uid="{00000000-0005-0000-0000-00006B040000}"/>
    <cellStyle name="20% - Акцент4 14 2" xfId="2569" xr:uid="{00000000-0005-0000-0000-00006C040000}"/>
    <cellStyle name="20% - Акцент4 14 2 2" xfId="3594" xr:uid="{00000000-0005-0000-0000-00006D040000}"/>
    <cellStyle name="20% - Акцент4 14 2 2 2" xfId="5562" xr:uid="{00000000-0005-0000-0000-00006E040000}"/>
    <cellStyle name="20% - Акцент4 14 2 3" xfId="4578" xr:uid="{00000000-0005-0000-0000-00006F040000}"/>
    <cellStyle name="20% - Акцент4 14 3" xfId="3102" xr:uid="{00000000-0005-0000-0000-000070040000}"/>
    <cellStyle name="20% - Акцент4 14 3 2" xfId="5070" xr:uid="{00000000-0005-0000-0000-000071040000}"/>
    <cellStyle name="20% - Акцент4 14 4" xfId="4086" xr:uid="{00000000-0005-0000-0000-000072040000}"/>
    <cellStyle name="20% - Акцент4 15" xfId="244" xr:uid="{00000000-0005-0000-0000-000073040000}"/>
    <cellStyle name="20% - Акцент4 15 2" xfId="2570" xr:uid="{00000000-0005-0000-0000-000074040000}"/>
    <cellStyle name="20% - Акцент4 15 2 2" xfId="3595" xr:uid="{00000000-0005-0000-0000-000075040000}"/>
    <cellStyle name="20% - Акцент4 15 2 2 2" xfId="5563" xr:uid="{00000000-0005-0000-0000-000076040000}"/>
    <cellStyle name="20% - Акцент4 15 2 3" xfId="4579" xr:uid="{00000000-0005-0000-0000-000077040000}"/>
    <cellStyle name="20% - Акцент4 15 3" xfId="3103" xr:uid="{00000000-0005-0000-0000-000078040000}"/>
    <cellStyle name="20% - Акцент4 15 3 2" xfId="5071" xr:uid="{00000000-0005-0000-0000-000079040000}"/>
    <cellStyle name="20% - Акцент4 15 4" xfId="4087" xr:uid="{00000000-0005-0000-0000-00007A040000}"/>
    <cellStyle name="20% - Акцент4 16" xfId="245" xr:uid="{00000000-0005-0000-0000-00007B040000}"/>
    <cellStyle name="20% - Акцент4 16 2" xfId="2571" xr:uid="{00000000-0005-0000-0000-00007C040000}"/>
    <cellStyle name="20% - Акцент4 16 2 2" xfId="3596" xr:uid="{00000000-0005-0000-0000-00007D040000}"/>
    <cellStyle name="20% - Акцент4 16 2 2 2" xfId="5564" xr:uid="{00000000-0005-0000-0000-00007E040000}"/>
    <cellStyle name="20% - Акцент4 16 2 3" xfId="4580" xr:uid="{00000000-0005-0000-0000-00007F040000}"/>
    <cellStyle name="20% - Акцент4 16 3" xfId="3104" xr:uid="{00000000-0005-0000-0000-000080040000}"/>
    <cellStyle name="20% - Акцент4 16 3 2" xfId="5072" xr:uid="{00000000-0005-0000-0000-000081040000}"/>
    <cellStyle name="20% - Акцент4 16 4" xfId="4088" xr:uid="{00000000-0005-0000-0000-000082040000}"/>
    <cellStyle name="20% - Акцент4 17" xfId="246" xr:uid="{00000000-0005-0000-0000-000083040000}"/>
    <cellStyle name="20% - Акцент4 17 2" xfId="2572" xr:uid="{00000000-0005-0000-0000-000084040000}"/>
    <cellStyle name="20% - Акцент4 17 2 2" xfId="3597" xr:uid="{00000000-0005-0000-0000-000085040000}"/>
    <cellStyle name="20% - Акцент4 17 2 2 2" xfId="5565" xr:uid="{00000000-0005-0000-0000-000086040000}"/>
    <cellStyle name="20% - Акцент4 17 2 3" xfId="4581" xr:uid="{00000000-0005-0000-0000-000087040000}"/>
    <cellStyle name="20% - Акцент4 17 3" xfId="3105" xr:uid="{00000000-0005-0000-0000-000088040000}"/>
    <cellStyle name="20% - Акцент4 17 3 2" xfId="5073" xr:uid="{00000000-0005-0000-0000-000089040000}"/>
    <cellStyle name="20% - Акцент4 17 4" xfId="4089" xr:uid="{00000000-0005-0000-0000-00008A040000}"/>
    <cellStyle name="20% - Акцент4 18" xfId="247" xr:uid="{00000000-0005-0000-0000-00008B040000}"/>
    <cellStyle name="20% - Акцент4 18 2" xfId="2573" xr:uid="{00000000-0005-0000-0000-00008C040000}"/>
    <cellStyle name="20% - Акцент4 18 2 2" xfId="3598" xr:uid="{00000000-0005-0000-0000-00008D040000}"/>
    <cellStyle name="20% - Акцент4 18 2 2 2" xfId="5566" xr:uid="{00000000-0005-0000-0000-00008E040000}"/>
    <cellStyle name="20% - Акцент4 18 2 3" xfId="4582" xr:uid="{00000000-0005-0000-0000-00008F040000}"/>
    <cellStyle name="20% - Акцент4 18 3" xfId="3106" xr:uid="{00000000-0005-0000-0000-000090040000}"/>
    <cellStyle name="20% - Акцент4 18 3 2" xfId="5074" xr:uid="{00000000-0005-0000-0000-000091040000}"/>
    <cellStyle name="20% - Акцент4 18 4" xfId="4090" xr:uid="{00000000-0005-0000-0000-000092040000}"/>
    <cellStyle name="20% - Акцент4 19" xfId="248" xr:uid="{00000000-0005-0000-0000-000093040000}"/>
    <cellStyle name="20% - Акцент4 19 2" xfId="2574" xr:uid="{00000000-0005-0000-0000-000094040000}"/>
    <cellStyle name="20% - Акцент4 19 2 2" xfId="3599" xr:uid="{00000000-0005-0000-0000-000095040000}"/>
    <cellStyle name="20% - Акцент4 19 2 2 2" xfId="5567" xr:uid="{00000000-0005-0000-0000-000096040000}"/>
    <cellStyle name="20% - Акцент4 19 2 3" xfId="4583" xr:uid="{00000000-0005-0000-0000-000097040000}"/>
    <cellStyle name="20% - Акцент4 19 3" xfId="3107" xr:uid="{00000000-0005-0000-0000-000098040000}"/>
    <cellStyle name="20% - Акцент4 19 3 2" xfId="5075" xr:uid="{00000000-0005-0000-0000-000099040000}"/>
    <cellStyle name="20% - Акцент4 19 4" xfId="4091" xr:uid="{00000000-0005-0000-0000-00009A040000}"/>
    <cellStyle name="20% - Акцент4 2" xfId="249" xr:uid="{00000000-0005-0000-0000-00009B040000}"/>
    <cellStyle name="20% — акцент4 2" xfId="250" xr:uid="{00000000-0005-0000-0000-00009C040000}"/>
    <cellStyle name="20% - Акцент4 2_Приложение 1" xfId="251" xr:uid="{00000000-0005-0000-0000-00009D040000}"/>
    <cellStyle name="20% — акцент4 2_Приложение 1" xfId="252" xr:uid="{00000000-0005-0000-0000-00009E040000}"/>
    <cellStyle name="20% - Акцент4 2_Приложение 1_1" xfId="253" xr:uid="{00000000-0005-0000-0000-00009F040000}"/>
    <cellStyle name="20% — акцент4 2_Приложение 2" xfId="254" xr:uid="{00000000-0005-0000-0000-0000A0040000}"/>
    <cellStyle name="20% - Акцент4 2_Приложение 2_1" xfId="255" xr:uid="{00000000-0005-0000-0000-0000A1040000}"/>
    <cellStyle name="20% — акцент4 2_Стоимость" xfId="256" xr:uid="{00000000-0005-0000-0000-0000A2040000}"/>
    <cellStyle name="20% - Акцент4 2_Стоимость_1" xfId="257" xr:uid="{00000000-0005-0000-0000-0000A3040000}"/>
    <cellStyle name="20% — акцент4 2_Стоимость_1" xfId="258" xr:uid="{00000000-0005-0000-0000-0000A4040000}"/>
    <cellStyle name="20% - Акцент4 2_Стоимость_Стоимость" xfId="259" xr:uid="{00000000-0005-0000-0000-0000A5040000}"/>
    <cellStyle name="20% — акцент4 2_Стоимость_Стоимость" xfId="260" xr:uid="{00000000-0005-0000-0000-0000A6040000}"/>
    <cellStyle name="20% - Акцент4 20" xfId="261" xr:uid="{00000000-0005-0000-0000-0000A7040000}"/>
    <cellStyle name="20% - Акцент4 20 2" xfId="2575" xr:uid="{00000000-0005-0000-0000-0000A8040000}"/>
    <cellStyle name="20% - Акцент4 20 2 2" xfId="3600" xr:uid="{00000000-0005-0000-0000-0000A9040000}"/>
    <cellStyle name="20% - Акцент4 20 2 2 2" xfId="5568" xr:uid="{00000000-0005-0000-0000-0000AA040000}"/>
    <cellStyle name="20% - Акцент4 20 2 3" xfId="4584" xr:uid="{00000000-0005-0000-0000-0000AB040000}"/>
    <cellStyle name="20% - Акцент4 20 3" xfId="3108" xr:uid="{00000000-0005-0000-0000-0000AC040000}"/>
    <cellStyle name="20% - Акцент4 20 3 2" xfId="5076" xr:uid="{00000000-0005-0000-0000-0000AD040000}"/>
    <cellStyle name="20% - Акцент4 20 4" xfId="4092" xr:uid="{00000000-0005-0000-0000-0000AE040000}"/>
    <cellStyle name="20% - Акцент4 21" xfId="262" xr:uid="{00000000-0005-0000-0000-0000AF040000}"/>
    <cellStyle name="20% - Акцент4 21 2" xfId="2576" xr:uid="{00000000-0005-0000-0000-0000B0040000}"/>
    <cellStyle name="20% - Акцент4 21 2 2" xfId="3601" xr:uid="{00000000-0005-0000-0000-0000B1040000}"/>
    <cellStyle name="20% - Акцент4 21 2 2 2" xfId="5569" xr:uid="{00000000-0005-0000-0000-0000B2040000}"/>
    <cellStyle name="20% - Акцент4 21 2 3" xfId="4585" xr:uid="{00000000-0005-0000-0000-0000B3040000}"/>
    <cellStyle name="20% - Акцент4 21 3" xfId="3109" xr:uid="{00000000-0005-0000-0000-0000B4040000}"/>
    <cellStyle name="20% - Акцент4 21 3 2" xfId="5077" xr:uid="{00000000-0005-0000-0000-0000B5040000}"/>
    <cellStyle name="20% - Акцент4 21 4" xfId="4093" xr:uid="{00000000-0005-0000-0000-0000B6040000}"/>
    <cellStyle name="20% - Акцент4 22" xfId="263" xr:uid="{00000000-0005-0000-0000-0000B7040000}"/>
    <cellStyle name="20% - Акцент4 22 2" xfId="2577" xr:uid="{00000000-0005-0000-0000-0000B8040000}"/>
    <cellStyle name="20% - Акцент4 22 2 2" xfId="3602" xr:uid="{00000000-0005-0000-0000-0000B9040000}"/>
    <cellStyle name="20% - Акцент4 22 2 2 2" xfId="5570" xr:uid="{00000000-0005-0000-0000-0000BA040000}"/>
    <cellStyle name="20% - Акцент4 22 2 3" xfId="4586" xr:uid="{00000000-0005-0000-0000-0000BB040000}"/>
    <cellStyle name="20% - Акцент4 22 3" xfId="3110" xr:uid="{00000000-0005-0000-0000-0000BC040000}"/>
    <cellStyle name="20% - Акцент4 22 3 2" xfId="5078" xr:uid="{00000000-0005-0000-0000-0000BD040000}"/>
    <cellStyle name="20% - Акцент4 22 4" xfId="4094" xr:uid="{00000000-0005-0000-0000-0000BE040000}"/>
    <cellStyle name="20% - Акцент4 23" xfId="264" xr:uid="{00000000-0005-0000-0000-0000BF040000}"/>
    <cellStyle name="20% - Акцент4 23 2" xfId="2578" xr:uid="{00000000-0005-0000-0000-0000C0040000}"/>
    <cellStyle name="20% - Акцент4 23 2 2" xfId="3603" xr:uid="{00000000-0005-0000-0000-0000C1040000}"/>
    <cellStyle name="20% - Акцент4 23 2 2 2" xfId="5571" xr:uid="{00000000-0005-0000-0000-0000C2040000}"/>
    <cellStyle name="20% - Акцент4 23 2 3" xfId="4587" xr:uid="{00000000-0005-0000-0000-0000C3040000}"/>
    <cellStyle name="20% - Акцент4 23 3" xfId="3111" xr:uid="{00000000-0005-0000-0000-0000C4040000}"/>
    <cellStyle name="20% - Акцент4 23 3 2" xfId="5079" xr:uid="{00000000-0005-0000-0000-0000C5040000}"/>
    <cellStyle name="20% - Акцент4 23 4" xfId="4095" xr:uid="{00000000-0005-0000-0000-0000C6040000}"/>
    <cellStyle name="20% - Акцент4 24" xfId="265" xr:uid="{00000000-0005-0000-0000-0000C7040000}"/>
    <cellStyle name="20% - Акцент4 24 2" xfId="2579" xr:uid="{00000000-0005-0000-0000-0000C8040000}"/>
    <cellStyle name="20% - Акцент4 24 2 2" xfId="3604" xr:uid="{00000000-0005-0000-0000-0000C9040000}"/>
    <cellStyle name="20% - Акцент4 24 2 2 2" xfId="5572" xr:uid="{00000000-0005-0000-0000-0000CA040000}"/>
    <cellStyle name="20% - Акцент4 24 2 3" xfId="4588" xr:uid="{00000000-0005-0000-0000-0000CB040000}"/>
    <cellStyle name="20% - Акцент4 24 3" xfId="3112" xr:uid="{00000000-0005-0000-0000-0000CC040000}"/>
    <cellStyle name="20% - Акцент4 24 3 2" xfId="5080" xr:uid="{00000000-0005-0000-0000-0000CD040000}"/>
    <cellStyle name="20% - Акцент4 24 4" xfId="4096" xr:uid="{00000000-0005-0000-0000-0000CE040000}"/>
    <cellStyle name="20% - Акцент4 25" xfId="266" xr:uid="{00000000-0005-0000-0000-0000CF040000}"/>
    <cellStyle name="20% - Акцент4 25 2" xfId="2580" xr:uid="{00000000-0005-0000-0000-0000D0040000}"/>
    <cellStyle name="20% - Акцент4 25 2 2" xfId="3605" xr:uid="{00000000-0005-0000-0000-0000D1040000}"/>
    <cellStyle name="20% - Акцент4 25 2 2 2" xfId="5573" xr:uid="{00000000-0005-0000-0000-0000D2040000}"/>
    <cellStyle name="20% - Акцент4 25 2 3" xfId="4589" xr:uid="{00000000-0005-0000-0000-0000D3040000}"/>
    <cellStyle name="20% - Акцент4 25 3" xfId="3113" xr:uid="{00000000-0005-0000-0000-0000D4040000}"/>
    <cellStyle name="20% - Акцент4 25 3 2" xfId="5081" xr:uid="{00000000-0005-0000-0000-0000D5040000}"/>
    <cellStyle name="20% - Акцент4 25 4" xfId="4097" xr:uid="{00000000-0005-0000-0000-0000D6040000}"/>
    <cellStyle name="20% - Акцент4 26" xfId="267" xr:uid="{00000000-0005-0000-0000-0000D7040000}"/>
    <cellStyle name="20% - Акцент4 26 2" xfId="2581" xr:uid="{00000000-0005-0000-0000-0000D8040000}"/>
    <cellStyle name="20% - Акцент4 26 2 2" xfId="3606" xr:uid="{00000000-0005-0000-0000-0000D9040000}"/>
    <cellStyle name="20% - Акцент4 26 2 2 2" xfId="5574" xr:uid="{00000000-0005-0000-0000-0000DA040000}"/>
    <cellStyle name="20% - Акцент4 26 2 3" xfId="4590" xr:uid="{00000000-0005-0000-0000-0000DB040000}"/>
    <cellStyle name="20% - Акцент4 26 3" xfId="3114" xr:uid="{00000000-0005-0000-0000-0000DC040000}"/>
    <cellStyle name="20% - Акцент4 26 3 2" xfId="5082" xr:uid="{00000000-0005-0000-0000-0000DD040000}"/>
    <cellStyle name="20% - Акцент4 26 4" xfId="4098" xr:uid="{00000000-0005-0000-0000-0000DE040000}"/>
    <cellStyle name="20% - Акцент4 27" xfId="268" xr:uid="{00000000-0005-0000-0000-0000DF040000}"/>
    <cellStyle name="20% - Акцент4 27 2" xfId="2582" xr:uid="{00000000-0005-0000-0000-0000E0040000}"/>
    <cellStyle name="20% - Акцент4 27 2 2" xfId="3607" xr:uid="{00000000-0005-0000-0000-0000E1040000}"/>
    <cellStyle name="20% - Акцент4 27 2 2 2" xfId="5575" xr:uid="{00000000-0005-0000-0000-0000E2040000}"/>
    <cellStyle name="20% - Акцент4 27 2 3" xfId="4591" xr:uid="{00000000-0005-0000-0000-0000E3040000}"/>
    <cellStyle name="20% - Акцент4 27 3" xfId="3115" xr:uid="{00000000-0005-0000-0000-0000E4040000}"/>
    <cellStyle name="20% - Акцент4 27 3 2" xfId="5083" xr:uid="{00000000-0005-0000-0000-0000E5040000}"/>
    <cellStyle name="20% - Акцент4 27 4" xfId="4099" xr:uid="{00000000-0005-0000-0000-0000E6040000}"/>
    <cellStyle name="20% - Акцент4 28" xfId="269" xr:uid="{00000000-0005-0000-0000-0000E7040000}"/>
    <cellStyle name="20% - Акцент4 28 2" xfId="2583" xr:uid="{00000000-0005-0000-0000-0000E8040000}"/>
    <cellStyle name="20% - Акцент4 28 2 2" xfId="3608" xr:uid="{00000000-0005-0000-0000-0000E9040000}"/>
    <cellStyle name="20% - Акцент4 28 2 2 2" xfId="5576" xr:uid="{00000000-0005-0000-0000-0000EA040000}"/>
    <cellStyle name="20% - Акцент4 28 2 3" xfId="4592" xr:uid="{00000000-0005-0000-0000-0000EB040000}"/>
    <cellStyle name="20% - Акцент4 28 3" xfId="3116" xr:uid="{00000000-0005-0000-0000-0000EC040000}"/>
    <cellStyle name="20% - Акцент4 28 3 2" xfId="5084" xr:uid="{00000000-0005-0000-0000-0000ED040000}"/>
    <cellStyle name="20% - Акцент4 28 4" xfId="4100" xr:uid="{00000000-0005-0000-0000-0000EE040000}"/>
    <cellStyle name="20% - Акцент4 29" xfId="270" xr:uid="{00000000-0005-0000-0000-0000EF040000}"/>
    <cellStyle name="20% - Акцент4 29 2" xfId="2584" xr:uid="{00000000-0005-0000-0000-0000F0040000}"/>
    <cellStyle name="20% - Акцент4 29 2 2" xfId="3609" xr:uid="{00000000-0005-0000-0000-0000F1040000}"/>
    <cellStyle name="20% - Акцент4 29 2 2 2" xfId="5577" xr:uid="{00000000-0005-0000-0000-0000F2040000}"/>
    <cellStyle name="20% - Акцент4 29 2 3" xfId="4593" xr:uid="{00000000-0005-0000-0000-0000F3040000}"/>
    <cellStyle name="20% - Акцент4 29 3" xfId="3117" xr:uid="{00000000-0005-0000-0000-0000F4040000}"/>
    <cellStyle name="20% - Акцент4 29 3 2" xfId="5085" xr:uid="{00000000-0005-0000-0000-0000F5040000}"/>
    <cellStyle name="20% - Акцент4 29 4" xfId="4101" xr:uid="{00000000-0005-0000-0000-0000F6040000}"/>
    <cellStyle name="20% - Акцент4 3" xfId="271" xr:uid="{00000000-0005-0000-0000-0000F7040000}"/>
    <cellStyle name="20% — акцент4 3" xfId="272" xr:uid="{00000000-0005-0000-0000-0000F8040000}"/>
    <cellStyle name="20% - Акцент4 3_Приложение 1" xfId="273" xr:uid="{00000000-0005-0000-0000-0000F9040000}"/>
    <cellStyle name="20% — акцент4 3_Приложение 1" xfId="274" xr:uid="{00000000-0005-0000-0000-0000FA040000}"/>
    <cellStyle name="20% - Акцент4 3_Приложение 1_1" xfId="275" xr:uid="{00000000-0005-0000-0000-0000FB040000}"/>
    <cellStyle name="20% — акцент4 3_Приложение 2" xfId="276" xr:uid="{00000000-0005-0000-0000-0000FC040000}"/>
    <cellStyle name="20% - Акцент4 3_Приложение 2_1" xfId="277" xr:uid="{00000000-0005-0000-0000-0000FD040000}"/>
    <cellStyle name="20% — акцент4 3_Стоимость" xfId="278" xr:uid="{00000000-0005-0000-0000-0000FE040000}"/>
    <cellStyle name="20% - Акцент4 3_Стоимость_1" xfId="279" xr:uid="{00000000-0005-0000-0000-0000FF040000}"/>
    <cellStyle name="20% — акцент4 3_Стоимость_1" xfId="280" xr:uid="{00000000-0005-0000-0000-000000050000}"/>
    <cellStyle name="20% - Акцент4 3_Стоимость_Стоимость" xfId="281" xr:uid="{00000000-0005-0000-0000-000001050000}"/>
    <cellStyle name="20% — акцент4 3_Стоимость_Стоимость" xfId="282" xr:uid="{00000000-0005-0000-0000-000002050000}"/>
    <cellStyle name="20% - Акцент4 30" xfId="283" xr:uid="{00000000-0005-0000-0000-000003050000}"/>
    <cellStyle name="20% - Акцент4 30 2" xfId="2585" xr:uid="{00000000-0005-0000-0000-000004050000}"/>
    <cellStyle name="20% - Акцент4 30 2 2" xfId="3610" xr:uid="{00000000-0005-0000-0000-000005050000}"/>
    <cellStyle name="20% - Акцент4 30 2 2 2" xfId="5578" xr:uid="{00000000-0005-0000-0000-000006050000}"/>
    <cellStyle name="20% - Акцент4 30 2 3" xfId="4594" xr:uid="{00000000-0005-0000-0000-000007050000}"/>
    <cellStyle name="20% - Акцент4 30 3" xfId="3118" xr:uid="{00000000-0005-0000-0000-000008050000}"/>
    <cellStyle name="20% - Акцент4 30 3 2" xfId="5086" xr:uid="{00000000-0005-0000-0000-000009050000}"/>
    <cellStyle name="20% - Акцент4 30 4" xfId="4102" xr:uid="{00000000-0005-0000-0000-00000A050000}"/>
    <cellStyle name="20% - Акцент4 31" xfId="284" xr:uid="{00000000-0005-0000-0000-00000B050000}"/>
    <cellStyle name="20% - Акцент4 31 2" xfId="2586" xr:uid="{00000000-0005-0000-0000-00000C050000}"/>
    <cellStyle name="20% - Акцент4 31 2 2" xfId="3611" xr:uid="{00000000-0005-0000-0000-00000D050000}"/>
    <cellStyle name="20% - Акцент4 31 2 2 2" xfId="5579" xr:uid="{00000000-0005-0000-0000-00000E050000}"/>
    <cellStyle name="20% - Акцент4 31 2 3" xfId="4595" xr:uid="{00000000-0005-0000-0000-00000F050000}"/>
    <cellStyle name="20% - Акцент4 31 3" xfId="3119" xr:uid="{00000000-0005-0000-0000-000010050000}"/>
    <cellStyle name="20% - Акцент4 31 3 2" xfId="5087" xr:uid="{00000000-0005-0000-0000-000011050000}"/>
    <cellStyle name="20% - Акцент4 31 4" xfId="4103" xr:uid="{00000000-0005-0000-0000-000012050000}"/>
    <cellStyle name="20% - Акцент4 32" xfId="285" xr:uid="{00000000-0005-0000-0000-000013050000}"/>
    <cellStyle name="20% - Акцент4 32 2" xfId="2587" xr:uid="{00000000-0005-0000-0000-000014050000}"/>
    <cellStyle name="20% - Акцент4 32 2 2" xfId="3612" xr:uid="{00000000-0005-0000-0000-000015050000}"/>
    <cellStyle name="20% - Акцент4 32 2 2 2" xfId="5580" xr:uid="{00000000-0005-0000-0000-000016050000}"/>
    <cellStyle name="20% - Акцент4 32 2 3" xfId="4596" xr:uid="{00000000-0005-0000-0000-000017050000}"/>
    <cellStyle name="20% - Акцент4 32 3" xfId="3120" xr:uid="{00000000-0005-0000-0000-000018050000}"/>
    <cellStyle name="20% - Акцент4 32 3 2" xfId="5088" xr:uid="{00000000-0005-0000-0000-000019050000}"/>
    <cellStyle name="20% - Акцент4 32 4" xfId="4104" xr:uid="{00000000-0005-0000-0000-00001A050000}"/>
    <cellStyle name="20% - Акцент4 33" xfId="286" xr:uid="{00000000-0005-0000-0000-00001B050000}"/>
    <cellStyle name="20% - Акцент4 33 2" xfId="2588" xr:uid="{00000000-0005-0000-0000-00001C050000}"/>
    <cellStyle name="20% - Акцент4 33 2 2" xfId="3613" xr:uid="{00000000-0005-0000-0000-00001D050000}"/>
    <cellStyle name="20% - Акцент4 33 2 2 2" xfId="5581" xr:uid="{00000000-0005-0000-0000-00001E050000}"/>
    <cellStyle name="20% - Акцент4 33 2 3" xfId="4597" xr:uid="{00000000-0005-0000-0000-00001F050000}"/>
    <cellStyle name="20% - Акцент4 33 3" xfId="3121" xr:uid="{00000000-0005-0000-0000-000020050000}"/>
    <cellStyle name="20% - Акцент4 33 3 2" xfId="5089" xr:uid="{00000000-0005-0000-0000-000021050000}"/>
    <cellStyle name="20% - Акцент4 33 4" xfId="4105" xr:uid="{00000000-0005-0000-0000-000022050000}"/>
    <cellStyle name="20% - Акцент4 34" xfId="287" xr:uid="{00000000-0005-0000-0000-000023050000}"/>
    <cellStyle name="20% - Акцент4 34 2" xfId="2589" xr:uid="{00000000-0005-0000-0000-000024050000}"/>
    <cellStyle name="20% - Акцент4 34 2 2" xfId="3614" xr:uid="{00000000-0005-0000-0000-000025050000}"/>
    <cellStyle name="20% - Акцент4 34 2 2 2" xfId="5582" xr:uid="{00000000-0005-0000-0000-000026050000}"/>
    <cellStyle name="20% - Акцент4 34 2 3" xfId="4598" xr:uid="{00000000-0005-0000-0000-000027050000}"/>
    <cellStyle name="20% - Акцент4 34 3" xfId="3122" xr:uid="{00000000-0005-0000-0000-000028050000}"/>
    <cellStyle name="20% - Акцент4 34 3 2" xfId="5090" xr:uid="{00000000-0005-0000-0000-000029050000}"/>
    <cellStyle name="20% - Акцент4 34 4" xfId="4106" xr:uid="{00000000-0005-0000-0000-00002A050000}"/>
    <cellStyle name="20% - Акцент4 35" xfId="288" xr:uid="{00000000-0005-0000-0000-00002B050000}"/>
    <cellStyle name="20% - Акцент4 35 2" xfId="2590" xr:uid="{00000000-0005-0000-0000-00002C050000}"/>
    <cellStyle name="20% - Акцент4 35 2 2" xfId="3615" xr:uid="{00000000-0005-0000-0000-00002D050000}"/>
    <cellStyle name="20% - Акцент4 35 2 2 2" xfId="5583" xr:uid="{00000000-0005-0000-0000-00002E050000}"/>
    <cellStyle name="20% - Акцент4 35 2 3" xfId="4599" xr:uid="{00000000-0005-0000-0000-00002F050000}"/>
    <cellStyle name="20% - Акцент4 35 3" xfId="3123" xr:uid="{00000000-0005-0000-0000-000030050000}"/>
    <cellStyle name="20% - Акцент4 35 3 2" xfId="5091" xr:uid="{00000000-0005-0000-0000-000031050000}"/>
    <cellStyle name="20% - Акцент4 35 4" xfId="4107" xr:uid="{00000000-0005-0000-0000-000032050000}"/>
    <cellStyle name="20% - Акцент4 36" xfId="289" xr:uid="{00000000-0005-0000-0000-000033050000}"/>
    <cellStyle name="20% - Акцент4 36 2" xfId="2591" xr:uid="{00000000-0005-0000-0000-000034050000}"/>
    <cellStyle name="20% - Акцент4 36 2 2" xfId="3616" xr:uid="{00000000-0005-0000-0000-000035050000}"/>
    <cellStyle name="20% - Акцент4 36 2 2 2" xfId="5584" xr:uid="{00000000-0005-0000-0000-000036050000}"/>
    <cellStyle name="20% - Акцент4 36 2 3" xfId="4600" xr:uid="{00000000-0005-0000-0000-000037050000}"/>
    <cellStyle name="20% - Акцент4 36 3" xfId="3124" xr:uid="{00000000-0005-0000-0000-000038050000}"/>
    <cellStyle name="20% - Акцент4 36 3 2" xfId="5092" xr:uid="{00000000-0005-0000-0000-000039050000}"/>
    <cellStyle name="20% - Акцент4 36 4" xfId="4108" xr:uid="{00000000-0005-0000-0000-00003A050000}"/>
    <cellStyle name="20% - Акцент4 37" xfId="290" xr:uid="{00000000-0005-0000-0000-00003B050000}"/>
    <cellStyle name="20% - Акцент4 37 2" xfId="2592" xr:uid="{00000000-0005-0000-0000-00003C050000}"/>
    <cellStyle name="20% - Акцент4 37 2 2" xfId="3617" xr:uid="{00000000-0005-0000-0000-00003D050000}"/>
    <cellStyle name="20% - Акцент4 37 2 2 2" xfId="5585" xr:uid="{00000000-0005-0000-0000-00003E050000}"/>
    <cellStyle name="20% - Акцент4 37 2 3" xfId="4601" xr:uid="{00000000-0005-0000-0000-00003F050000}"/>
    <cellStyle name="20% - Акцент4 37 3" xfId="3125" xr:uid="{00000000-0005-0000-0000-000040050000}"/>
    <cellStyle name="20% - Акцент4 37 3 2" xfId="5093" xr:uid="{00000000-0005-0000-0000-000041050000}"/>
    <cellStyle name="20% - Акцент4 37 4" xfId="4109" xr:uid="{00000000-0005-0000-0000-000042050000}"/>
    <cellStyle name="20% - Акцент4 38" xfId="291" xr:uid="{00000000-0005-0000-0000-000043050000}"/>
    <cellStyle name="20% - Акцент4 38 2" xfId="2593" xr:uid="{00000000-0005-0000-0000-000044050000}"/>
    <cellStyle name="20% - Акцент4 38 2 2" xfId="3618" xr:uid="{00000000-0005-0000-0000-000045050000}"/>
    <cellStyle name="20% - Акцент4 38 2 2 2" xfId="5586" xr:uid="{00000000-0005-0000-0000-000046050000}"/>
    <cellStyle name="20% - Акцент4 38 2 3" xfId="4602" xr:uid="{00000000-0005-0000-0000-000047050000}"/>
    <cellStyle name="20% - Акцент4 38 3" xfId="3126" xr:uid="{00000000-0005-0000-0000-000048050000}"/>
    <cellStyle name="20% - Акцент4 38 3 2" xfId="5094" xr:uid="{00000000-0005-0000-0000-000049050000}"/>
    <cellStyle name="20% - Акцент4 38 4" xfId="4110" xr:uid="{00000000-0005-0000-0000-00004A050000}"/>
    <cellStyle name="20% - Акцент4 39" xfId="292" xr:uid="{00000000-0005-0000-0000-00004B050000}"/>
    <cellStyle name="20% - Акцент4 39 2" xfId="2594" xr:uid="{00000000-0005-0000-0000-00004C050000}"/>
    <cellStyle name="20% - Акцент4 39 2 2" xfId="3619" xr:uid="{00000000-0005-0000-0000-00004D050000}"/>
    <cellStyle name="20% - Акцент4 39 2 2 2" xfId="5587" xr:uid="{00000000-0005-0000-0000-00004E050000}"/>
    <cellStyle name="20% - Акцент4 39 2 3" xfId="4603" xr:uid="{00000000-0005-0000-0000-00004F050000}"/>
    <cellStyle name="20% - Акцент4 39 3" xfId="3127" xr:uid="{00000000-0005-0000-0000-000050050000}"/>
    <cellStyle name="20% - Акцент4 39 3 2" xfId="5095" xr:uid="{00000000-0005-0000-0000-000051050000}"/>
    <cellStyle name="20% - Акцент4 39 4" xfId="4111" xr:uid="{00000000-0005-0000-0000-000052050000}"/>
    <cellStyle name="20% - Акцент4 4" xfId="293" xr:uid="{00000000-0005-0000-0000-000053050000}"/>
    <cellStyle name="20% — акцент4 4" xfId="294" xr:uid="{00000000-0005-0000-0000-000054050000}"/>
    <cellStyle name="20% - Акцент4 4_Приложение 1" xfId="295" xr:uid="{00000000-0005-0000-0000-000055050000}"/>
    <cellStyle name="20% — акцент4 4_Приложение 1" xfId="296" xr:uid="{00000000-0005-0000-0000-000056050000}"/>
    <cellStyle name="20% - Акцент4 4_Приложение 1_1" xfId="297" xr:uid="{00000000-0005-0000-0000-000057050000}"/>
    <cellStyle name="20% — акцент4 4_Приложение 2" xfId="298" xr:uid="{00000000-0005-0000-0000-000058050000}"/>
    <cellStyle name="20% - Акцент4 4_Приложение 2_1" xfId="299" xr:uid="{00000000-0005-0000-0000-000059050000}"/>
    <cellStyle name="20% — акцент4 4_Стоимость" xfId="300" xr:uid="{00000000-0005-0000-0000-00005A050000}"/>
    <cellStyle name="20% - Акцент4 4_Стоимость_1" xfId="301" xr:uid="{00000000-0005-0000-0000-00005B050000}"/>
    <cellStyle name="20% — акцент4 4_Стоимость_1" xfId="302" xr:uid="{00000000-0005-0000-0000-00005C050000}"/>
    <cellStyle name="20% - Акцент4 4_Стоимость_Стоимость" xfId="303" xr:uid="{00000000-0005-0000-0000-00005D050000}"/>
    <cellStyle name="20% — акцент4 4_Стоимость_Стоимость" xfId="304" xr:uid="{00000000-0005-0000-0000-00005E050000}"/>
    <cellStyle name="20% - Акцент4 40" xfId="305" xr:uid="{00000000-0005-0000-0000-00005F050000}"/>
    <cellStyle name="20% - Акцент4 40 2" xfId="2595" xr:uid="{00000000-0005-0000-0000-000060050000}"/>
    <cellStyle name="20% - Акцент4 40 2 2" xfId="3620" xr:uid="{00000000-0005-0000-0000-000061050000}"/>
    <cellStyle name="20% - Акцент4 40 2 2 2" xfId="5588" xr:uid="{00000000-0005-0000-0000-000062050000}"/>
    <cellStyle name="20% - Акцент4 40 2 3" xfId="4604" xr:uid="{00000000-0005-0000-0000-000063050000}"/>
    <cellStyle name="20% - Акцент4 40 3" xfId="3128" xr:uid="{00000000-0005-0000-0000-000064050000}"/>
    <cellStyle name="20% - Акцент4 40 3 2" xfId="5096" xr:uid="{00000000-0005-0000-0000-000065050000}"/>
    <cellStyle name="20% - Акцент4 40 4" xfId="4112" xr:uid="{00000000-0005-0000-0000-000066050000}"/>
    <cellStyle name="20% - Акцент4 41" xfId="306" xr:uid="{00000000-0005-0000-0000-000067050000}"/>
    <cellStyle name="20% - Акцент4 41 2" xfId="2596" xr:uid="{00000000-0005-0000-0000-000068050000}"/>
    <cellStyle name="20% - Акцент4 41 2 2" xfId="3621" xr:uid="{00000000-0005-0000-0000-000069050000}"/>
    <cellStyle name="20% - Акцент4 41 2 2 2" xfId="5589" xr:uid="{00000000-0005-0000-0000-00006A050000}"/>
    <cellStyle name="20% - Акцент4 41 2 3" xfId="4605" xr:uid="{00000000-0005-0000-0000-00006B050000}"/>
    <cellStyle name="20% - Акцент4 41 3" xfId="3129" xr:uid="{00000000-0005-0000-0000-00006C050000}"/>
    <cellStyle name="20% - Акцент4 41 3 2" xfId="5097" xr:uid="{00000000-0005-0000-0000-00006D050000}"/>
    <cellStyle name="20% - Акцент4 41 4" xfId="4113" xr:uid="{00000000-0005-0000-0000-00006E050000}"/>
    <cellStyle name="20% - Акцент4 42" xfId="307" xr:uid="{00000000-0005-0000-0000-00006F050000}"/>
    <cellStyle name="20% - Акцент4 42 2" xfId="2597" xr:uid="{00000000-0005-0000-0000-000070050000}"/>
    <cellStyle name="20% - Акцент4 42 2 2" xfId="3622" xr:uid="{00000000-0005-0000-0000-000071050000}"/>
    <cellStyle name="20% - Акцент4 42 2 2 2" xfId="5590" xr:uid="{00000000-0005-0000-0000-000072050000}"/>
    <cellStyle name="20% - Акцент4 42 2 3" xfId="4606" xr:uid="{00000000-0005-0000-0000-000073050000}"/>
    <cellStyle name="20% - Акцент4 42 3" xfId="3130" xr:uid="{00000000-0005-0000-0000-000074050000}"/>
    <cellStyle name="20% - Акцент4 42 3 2" xfId="5098" xr:uid="{00000000-0005-0000-0000-000075050000}"/>
    <cellStyle name="20% - Акцент4 42 4" xfId="4114" xr:uid="{00000000-0005-0000-0000-000076050000}"/>
    <cellStyle name="20% - Акцент4 43" xfId="308" xr:uid="{00000000-0005-0000-0000-000077050000}"/>
    <cellStyle name="20% - Акцент4 43 2" xfId="2598" xr:uid="{00000000-0005-0000-0000-000078050000}"/>
    <cellStyle name="20% - Акцент4 43 2 2" xfId="3623" xr:uid="{00000000-0005-0000-0000-000079050000}"/>
    <cellStyle name="20% - Акцент4 43 2 2 2" xfId="5591" xr:uid="{00000000-0005-0000-0000-00007A050000}"/>
    <cellStyle name="20% - Акцент4 43 2 3" xfId="4607" xr:uid="{00000000-0005-0000-0000-00007B050000}"/>
    <cellStyle name="20% - Акцент4 43 3" xfId="3131" xr:uid="{00000000-0005-0000-0000-00007C050000}"/>
    <cellStyle name="20% - Акцент4 43 3 2" xfId="5099" xr:uid="{00000000-0005-0000-0000-00007D050000}"/>
    <cellStyle name="20% - Акцент4 43 4" xfId="4115" xr:uid="{00000000-0005-0000-0000-00007E050000}"/>
    <cellStyle name="20% - Акцент4 44" xfId="309" xr:uid="{00000000-0005-0000-0000-00007F050000}"/>
    <cellStyle name="20% - Акцент4 44 2" xfId="2599" xr:uid="{00000000-0005-0000-0000-000080050000}"/>
    <cellStyle name="20% - Акцент4 44 2 2" xfId="3624" xr:uid="{00000000-0005-0000-0000-000081050000}"/>
    <cellStyle name="20% - Акцент4 44 2 2 2" xfId="5592" xr:uid="{00000000-0005-0000-0000-000082050000}"/>
    <cellStyle name="20% - Акцент4 44 2 3" xfId="4608" xr:uid="{00000000-0005-0000-0000-000083050000}"/>
    <cellStyle name="20% - Акцент4 44 3" xfId="3132" xr:uid="{00000000-0005-0000-0000-000084050000}"/>
    <cellStyle name="20% - Акцент4 44 3 2" xfId="5100" xr:uid="{00000000-0005-0000-0000-000085050000}"/>
    <cellStyle name="20% - Акцент4 44 4" xfId="4116" xr:uid="{00000000-0005-0000-0000-000086050000}"/>
    <cellStyle name="20% - Акцент4 45" xfId="310" xr:uid="{00000000-0005-0000-0000-000087050000}"/>
    <cellStyle name="20% - Акцент4 45 2" xfId="2600" xr:uid="{00000000-0005-0000-0000-000088050000}"/>
    <cellStyle name="20% - Акцент4 45 2 2" xfId="3625" xr:uid="{00000000-0005-0000-0000-000089050000}"/>
    <cellStyle name="20% - Акцент4 45 2 2 2" xfId="5593" xr:uid="{00000000-0005-0000-0000-00008A050000}"/>
    <cellStyle name="20% - Акцент4 45 2 3" xfId="4609" xr:uid="{00000000-0005-0000-0000-00008B050000}"/>
    <cellStyle name="20% - Акцент4 45 3" xfId="3133" xr:uid="{00000000-0005-0000-0000-00008C050000}"/>
    <cellStyle name="20% - Акцент4 45 3 2" xfId="5101" xr:uid="{00000000-0005-0000-0000-00008D050000}"/>
    <cellStyle name="20% - Акцент4 45 4" xfId="4117" xr:uid="{00000000-0005-0000-0000-00008E050000}"/>
    <cellStyle name="20% - Акцент4 5" xfId="311" xr:uid="{00000000-0005-0000-0000-00008F050000}"/>
    <cellStyle name="20% - Акцент4 5 2" xfId="2601" xr:uid="{00000000-0005-0000-0000-000090050000}"/>
    <cellStyle name="20% - Акцент4 5 2 2" xfId="3626" xr:uid="{00000000-0005-0000-0000-000091050000}"/>
    <cellStyle name="20% - Акцент4 5 2 2 2" xfId="5594" xr:uid="{00000000-0005-0000-0000-000092050000}"/>
    <cellStyle name="20% - Акцент4 5 2 3" xfId="4610" xr:uid="{00000000-0005-0000-0000-000093050000}"/>
    <cellStyle name="20% - Акцент4 5 3" xfId="3134" xr:uid="{00000000-0005-0000-0000-000094050000}"/>
    <cellStyle name="20% - Акцент4 5 3 2" xfId="5102" xr:uid="{00000000-0005-0000-0000-000095050000}"/>
    <cellStyle name="20% - Акцент4 5 4" xfId="4118" xr:uid="{00000000-0005-0000-0000-000096050000}"/>
    <cellStyle name="20% - Акцент4 6" xfId="312" xr:uid="{00000000-0005-0000-0000-000097050000}"/>
    <cellStyle name="20% - Акцент4 6 2" xfId="2602" xr:uid="{00000000-0005-0000-0000-000098050000}"/>
    <cellStyle name="20% - Акцент4 6 2 2" xfId="3627" xr:uid="{00000000-0005-0000-0000-000099050000}"/>
    <cellStyle name="20% - Акцент4 6 2 2 2" xfId="5595" xr:uid="{00000000-0005-0000-0000-00009A050000}"/>
    <cellStyle name="20% - Акцент4 6 2 3" xfId="4611" xr:uid="{00000000-0005-0000-0000-00009B050000}"/>
    <cellStyle name="20% - Акцент4 6 3" xfId="3135" xr:uid="{00000000-0005-0000-0000-00009C050000}"/>
    <cellStyle name="20% - Акцент4 6 3 2" xfId="5103" xr:uid="{00000000-0005-0000-0000-00009D050000}"/>
    <cellStyle name="20% - Акцент4 6 4" xfId="4119" xr:uid="{00000000-0005-0000-0000-00009E050000}"/>
    <cellStyle name="20% - Акцент4 7" xfId="313" xr:uid="{00000000-0005-0000-0000-00009F050000}"/>
    <cellStyle name="20% - Акцент4 7 2" xfId="2603" xr:uid="{00000000-0005-0000-0000-0000A0050000}"/>
    <cellStyle name="20% - Акцент4 7 2 2" xfId="3628" xr:uid="{00000000-0005-0000-0000-0000A1050000}"/>
    <cellStyle name="20% - Акцент4 7 2 2 2" xfId="5596" xr:uid="{00000000-0005-0000-0000-0000A2050000}"/>
    <cellStyle name="20% - Акцент4 7 2 3" xfId="4612" xr:uid="{00000000-0005-0000-0000-0000A3050000}"/>
    <cellStyle name="20% - Акцент4 7 3" xfId="3136" xr:uid="{00000000-0005-0000-0000-0000A4050000}"/>
    <cellStyle name="20% - Акцент4 7 3 2" xfId="5104" xr:uid="{00000000-0005-0000-0000-0000A5050000}"/>
    <cellStyle name="20% - Акцент4 7 4" xfId="4120" xr:uid="{00000000-0005-0000-0000-0000A6050000}"/>
    <cellStyle name="20% - Акцент4 8" xfId="314" xr:uid="{00000000-0005-0000-0000-0000A7050000}"/>
    <cellStyle name="20% - Акцент4 8 2" xfId="2604" xr:uid="{00000000-0005-0000-0000-0000A8050000}"/>
    <cellStyle name="20% - Акцент4 8 2 2" xfId="3629" xr:uid="{00000000-0005-0000-0000-0000A9050000}"/>
    <cellStyle name="20% - Акцент4 8 2 2 2" xfId="5597" xr:uid="{00000000-0005-0000-0000-0000AA050000}"/>
    <cellStyle name="20% - Акцент4 8 2 3" xfId="4613" xr:uid="{00000000-0005-0000-0000-0000AB050000}"/>
    <cellStyle name="20% - Акцент4 8 3" xfId="3137" xr:uid="{00000000-0005-0000-0000-0000AC050000}"/>
    <cellStyle name="20% - Акцент4 8 3 2" xfId="5105" xr:uid="{00000000-0005-0000-0000-0000AD050000}"/>
    <cellStyle name="20% - Акцент4 8 4" xfId="4121" xr:uid="{00000000-0005-0000-0000-0000AE050000}"/>
    <cellStyle name="20% - Акцент4 9" xfId="315" xr:uid="{00000000-0005-0000-0000-0000AF050000}"/>
    <cellStyle name="20% - Акцент4 9 2" xfId="2605" xr:uid="{00000000-0005-0000-0000-0000B0050000}"/>
    <cellStyle name="20% - Акцент4 9 2 2" xfId="3630" xr:uid="{00000000-0005-0000-0000-0000B1050000}"/>
    <cellStyle name="20% - Акцент4 9 2 2 2" xfId="5598" xr:uid="{00000000-0005-0000-0000-0000B2050000}"/>
    <cellStyle name="20% - Акцент4 9 2 3" xfId="4614" xr:uid="{00000000-0005-0000-0000-0000B3050000}"/>
    <cellStyle name="20% - Акцент4 9 3" xfId="3138" xr:uid="{00000000-0005-0000-0000-0000B4050000}"/>
    <cellStyle name="20% - Акцент4 9 3 2" xfId="5106" xr:uid="{00000000-0005-0000-0000-0000B5050000}"/>
    <cellStyle name="20% - Акцент4 9 4" xfId="4122" xr:uid="{00000000-0005-0000-0000-0000B6050000}"/>
    <cellStyle name="20% — акцент4_Стоимость" xfId="316" xr:uid="{00000000-0005-0000-0000-0000B7050000}"/>
    <cellStyle name="20% — акцент5" xfId="317" xr:uid="{00000000-0005-0000-0000-0000B8050000}"/>
    <cellStyle name="20% - Акцент5 10" xfId="318" xr:uid="{00000000-0005-0000-0000-0000B9050000}"/>
    <cellStyle name="20% - Акцент5 10 2" xfId="2606" xr:uid="{00000000-0005-0000-0000-0000BA050000}"/>
    <cellStyle name="20% - Акцент5 10 2 2" xfId="3631" xr:uid="{00000000-0005-0000-0000-0000BB050000}"/>
    <cellStyle name="20% - Акцент5 10 2 2 2" xfId="5599" xr:uid="{00000000-0005-0000-0000-0000BC050000}"/>
    <cellStyle name="20% - Акцент5 10 2 3" xfId="4615" xr:uid="{00000000-0005-0000-0000-0000BD050000}"/>
    <cellStyle name="20% - Акцент5 10 3" xfId="3139" xr:uid="{00000000-0005-0000-0000-0000BE050000}"/>
    <cellStyle name="20% - Акцент5 10 3 2" xfId="5107" xr:uid="{00000000-0005-0000-0000-0000BF050000}"/>
    <cellStyle name="20% - Акцент5 10 4" xfId="4123" xr:uid="{00000000-0005-0000-0000-0000C0050000}"/>
    <cellStyle name="20% - Акцент5 11" xfId="319" xr:uid="{00000000-0005-0000-0000-0000C1050000}"/>
    <cellStyle name="20% - Акцент5 11 2" xfId="2607" xr:uid="{00000000-0005-0000-0000-0000C2050000}"/>
    <cellStyle name="20% - Акцент5 11 2 2" xfId="3632" xr:uid="{00000000-0005-0000-0000-0000C3050000}"/>
    <cellStyle name="20% - Акцент5 11 2 2 2" xfId="5600" xr:uid="{00000000-0005-0000-0000-0000C4050000}"/>
    <cellStyle name="20% - Акцент5 11 2 3" xfId="4616" xr:uid="{00000000-0005-0000-0000-0000C5050000}"/>
    <cellStyle name="20% - Акцент5 11 3" xfId="3140" xr:uid="{00000000-0005-0000-0000-0000C6050000}"/>
    <cellStyle name="20% - Акцент5 11 3 2" xfId="5108" xr:uid="{00000000-0005-0000-0000-0000C7050000}"/>
    <cellStyle name="20% - Акцент5 11 4" xfId="4124" xr:uid="{00000000-0005-0000-0000-0000C8050000}"/>
    <cellStyle name="20% - Акцент5 12" xfId="320" xr:uid="{00000000-0005-0000-0000-0000C9050000}"/>
    <cellStyle name="20% - Акцент5 12 2" xfId="2608" xr:uid="{00000000-0005-0000-0000-0000CA050000}"/>
    <cellStyle name="20% - Акцент5 12 2 2" xfId="3633" xr:uid="{00000000-0005-0000-0000-0000CB050000}"/>
    <cellStyle name="20% - Акцент5 12 2 2 2" xfId="5601" xr:uid="{00000000-0005-0000-0000-0000CC050000}"/>
    <cellStyle name="20% - Акцент5 12 2 3" xfId="4617" xr:uid="{00000000-0005-0000-0000-0000CD050000}"/>
    <cellStyle name="20% - Акцент5 12 3" xfId="3141" xr:uid="{00000000-0005-0000-0000-0000CE050000}"/>
    <cellStyle name="20% - Акцент5 12 3 2" xfId="5109" xr:uid="{00000000-0005-0000-0000-0000CF050000}"/>
    <cellStyle name="20% - Акцент5 12 4" xfId="4125" xr:uid="{00000000-0005-0000-0000-0000D0050000}"/>
    <cellStyle name="20% - Акцент5 13" xfId="321" xr:uid="{00000000-0005-0000-0000-0000D1050000}"/>
    <cellStyle name="20% - Акцент5 13 2" xfId="2609" xr:uid="{00000000-0005-0000-0000-0000D2050000}"/>
    <cellStyle name="20% - Акцент5 13 2 2" xfId="3634" xr:uid="{00000000-0005-0000-0000-0000D3050000}"/>
    <cellStyle name="20% - Акцент5 13 2 2 2" xfId="5602" xr:uid="{00000000-0005-0000-0000-0000D4050000}"/>
    <cellStyle name="20% - Акцент5 13 2 3" xfId="4618" xr:uid="{00000000-0005-0000-0000-0000D5050000}"/>
    <cellStyle name="20% - Акцент5 13 3" xfId="3142" xr:uid="{00000000-0005-0000-0000-0000D6050000}"/>
    <cellStyle name="20% - Акцент5 13 3 2" xfId="5110" xr:uid="{00000000-0005-0000-0000-0000D7050000}"/>
    <cellStyle name="20% - Акцент5 13 4" xfId="4126" xr:uid="{00000000-0005-0000-0000-0000D8050000}"/>
    <cellStyle name="20% - Акцент5 14" xfId="322" xr:uid="{00000000-0005-0000-0000-0000D9050000}"/>
    <cellStyle name="20% - Акцент5 14 2" xfId="2610" xr:uid="{00000000-0005-0000-0000-0000DA050000}"/>
    <cellStyle name="20% - Акцент5 14 2 2" xfId="3635" xr:uid="{00000000-0005-0000-0000-0000DB050000}"/>
    <cellStyle name="20% - Акцент5 14 2 2 2" xfId="5603" xr:uid="{00000000-0005-0000-0000-0000DC050000}"/>
    <cellStyle name="20% - Акцент5 14 2 3" xfId="4619" xr:uid="{00000000-0005-0000-0000-0000DD050000}"/>
    <cellStyle name="20% - Акцент5 14 3" xfId="3143" xr:uid="{00000000-0005-0000-0000-0000DE050000}"/>
    <cellStyle name="20% - Акцент5 14 3 2" xfId="5111" xr:uid="{00000000-0005-0000-0000-0000DF050000}"/>
    <cellStyle name="20% - Акцент5 14 4" xfId="4127" xr:uid="{00000000-0005-0000-0000-0000E0050000}"/>
    <cellStyle name="20% - Акцент5 15" xfId="323" xr:uid="{00000000-0005-0000-0000-0000E1050000}"/>
    <cellStyle name="20% - Акцент5 15 2" xfId="2611" xr:uid="{00000000-0005-0000-0000-0000E2050000}"/>
    <cellStyle name="20% - Акцент5 15 2 2" xfId="3636" xr:uid="{00000000-0005-0000-0000-0000E3050000}"/>
    <cellStyle name="20% - Акцент5 15 2 2 2" xfId="5604" xr:uid="{00000000-0005-0000-0000-0000E4050000}"/>
    <cellStyle name="20% - Акцент5 15 2 3" xfId="4620" xr:uid="{00000000-0005-0000-0000-0000E5050000}"/>
    <cellStyle name="20% - Акцент5 15 3" xfId="3144" xr:uid="{00000000-0005-0000-0000-0000E6050000}"/>
    <cellStyle name="20% - Акцент5 15 3 2" xfId="5112" xr:uid="{00000000-0005-0000-0000-0000E7050000}"/>
    <cellStyle name="20% - Акцент5 15 4" xfId="4128" xr:uid="{00000000-0005-0000-0000-0000E8050000}"/>
    <cellStyle name="20% - Акцент5 16" xfId="324" xr:uid="{00000000-0005-0000-0000-0000E9050000}"/>
    <cellStyle name="20% - Акцент5 16 2" xfId="2612" xr:uid="{00000000-0005-0000-0000-0000EA050000}"/>
    <cellStyle name="20% - Акцент5 16 2 2" xfId="3637" xr:uid="{00000000-0005-0000-0000-0000EB050000}"/>
    <cellStyle name="20% - Акцент5 16 2 2 2" xfId="5605" xr:uid="{00000000-0005-0000-0000-0000EC050000}"/>
    <cellStyle name="20% - Акцент5 16 2 3" xfId="4621" xr:uid="{00000000-0005-0000-0000-0000ED050000}"/>
    <cellStyle name="20% - Акцент5 16 3" xfId="3145" xr:uid="{00000000-0005-0000-0000-0000EE050000}"/>
    <cellStyle name="20% - Акцент5 16 3 2" xfId="5113" xr:uid="{00000000-0005-0000-0000-0000EF050000}"/>
    <cellStyle name="20% - Акцент5 16 4" xfId="4129" xr:uid="{00000000-0005-0000-0000-0000F0050000}"/>
    <cellStyle name="20% - Акцент5 17" xfId="325" xr:uid="{00000000-0005-0000-0000-0000F1050000}"/>
    <cellStyle name="20% - Акцент5 17 2" xfId="2613" xr:uid="{00000000-0005-0000-0000-0000F2050000}"/>
    <cellStyle name="20% - Акцент5 17 2 2" xfId="3638" xr:uid="{00000000-0005-0000-0000-0000F3050000}"/>
    <cellStyle name="20% - Акцент5 17 2 2 2" xfId="5606" xr:uid="{00000000-0005-0000-0000-0000F4050000}"/>
    <cellStyle name="20% - Акцент5 17 2 3" xfId="4622" xr:uid="{00000000-0005-0000-0000-0000F5050000}"/>
    <cellStyle name="20% - Акцент5 17 3" xfId="3146" xr:uid="{00000000-0005-0000-0000-0000F6050000}"/>
    <cellStyle name="20% - Акцент5 17 3 2" xfId="5114" xr:uid="{00000000-0005-0000-0000-0000F7050000}"/>
    <cellStyle name="20% - Акцент5 17 4" xfId="4130" xr:uid="{00000000-0005-0000-0000-0000F8050000}"/>
    <cellStyle name="20% - Акцент5 18" xfId="326" xr:uid="{00000000-0005-0000-0000-0000F9050000}"/>
    <cellStyle name="20% - Акцент5 18 2" xfId="2614" xr:uid="{00000000-0005-0000-0000-0000FA050000}"/>
    <cellStyle name="20% - Акцент5 18 2 2" xfId="3639" xr:uid="{00000000-0005-0000-0000-0000FB050000}"/>
    <cellStyle name="20% - Акцент5 18 2 2 2" xfId="5607" xr:uid="{00000000-0005-0000-0000-0000FC050000}"/>
    <cellStyle name="20% - Акцент5 18 2 3" xfId="4623" xr:uid="{00000000-0005-0000-0000-0000FD050000}"/>
    <cellStyle name="20% - Акцент5 18 3" xfId="3147" xr:uid="{00000000-0005-0000-0000-0000FE050000}"/>
    <cellStyle name="20% - Акцент5 18 3 2" xfId="5115" xr:uid="{00000000-0005-0000-0000-0000FF050000}"/>
    <cellStyle name="20% - Акцент5 18 4" xfId="4131" xr:uid="{00000000-0005-0000-0000-000000060000}"/>
    <cellStyle name="20% - Акцент5 19" xfId="327" xr:uid="{00000000-0005-0000-0000-000001060000}"/>
    <cellStyle name="20% - Акцент5 19 2" xfId="2615" xr:uid="{00000000-0005-0000-0000-000002060000}"/>
    <cellStyle name="20% - Акцент5 19 2 2" xfId="3640" xr:uid="{00000000-0005-0000-0000-000003060000}"/>
    <cellStyle name="20% - Акцент5 19 2 2 2" xfId="5608" xr:uid="{00000000-0005-0000-0000-000004060000}"/>
    <cellStyle name="20% - Акцент5 19 2 3" xfId="4624" xr:uid="{00000000-0005-0000-0000-000005060000}"/>
    <cellStyle name="20% - Акцент5 19 3" xfId="3148" xr:uid="{00000000-0005-0000-0000-000006060000}"/>
    <cellStyle name="20% - Акцент5 19 3 2" xfId="5116" xr:uid="{00000000-0005-0000-0000-000007060000}"/>
    <cellStyle name="20% - Акцент5 19 4" xfId="4132" xr:uid="{00000000-0005-0000-0000-000008060000}"/>
    <cellStyle name="20% - Акцент5 2" xfId="328" xr:uid="{00000000-0005-0000-0000-000009060000}"/>
    <cellStyle name="20% — акцент5 2" xfId="329" xr:uid="{00000000-0005-0000-0000-00000A060000}"/>
    <cellStyle name="20% - Акцент5 2_Приложение 1" xfId="330" xr:uid="{00000000-0005-0000-0000-00000B060000}"/>
    <cellStyle name="20% — акцент5 2_Приложение 1" xfId="331" xr:uid="{00000000-0005-0000-0000-00000C060000}"/>
    <cellStyle name="20% - Акцент5 2_Приложение 1_1" xfId="332" xr:uid="{00000000-0005-0000-0000-00000D060000}"/>
    <cellStyle name="20% — акцент5 2_Приложение 2" xfId="333" xr:uid="{00000000-0005-0000-0000-00000E060000}"/>
    <cellStyle name="20% - Акцент5 2_Приложение 2_1" xfId="334" xr:uid="{00000000-0005-0000-0000-00000F060000}"/>
    <cellStyle name="20% — акцент5 2_Стоимость" xfId="335" xr:uid="{00000000-0005-0000-0000-000010060000}"/>
    <cellStyle name="20% - Акцент5 2_Стоимость_1" xfId="336" xr:uid="{00000000-0005-0000-0000-000011060000}"/>
    <cellStyle name="20% — акцент5 2_Стоимость_1" xfId="337" xr:uid="{00000000-0005-0000-0000-000012060000}"/>
    <cellStyle name="20% - Акцент5 2_Стоимость_Стоимость" xfId="338" xr:uid="{00000000-0005-0000-0000-000013060000}"/>
    <cellStyle name="20% — акцент5 2_Стоимость_Стоимость" xfId="339" xr:uid="{00000000-0005-0000-0000-000014060000}"/>
    <cellStyle name="20% - Акцент5 20" xfId="340" xr:uid="{00000000-0005-0000-0000-000015060000}"/>
    <cellStyle name="20% - Акцент5 20 2" xfId="2616" xr:uid="{00000000-0005-0000-0000-000016060000}"/>
    <cellStyle name="20% - Акцент5 20 2 2" xfId="3641" xr:uid="{00000000-0005-0000-0000-000017060000}"/>
    <cellStyle name="20% - Акцент5 20 2 2 2" xfId="5609" xr:uid="{00000000-0005-0000-0000-000018060000}"/>
    <cellStyle name="20% - Акцент5 20 2 3" xfId="4625" xr:uid="{00000000-0005-0000-0000-000019060000}"/>
    <cellStyle name="20% - Акцент5 20 3" xfId="3149" xr:uid="{00000000-0005-0000-0000-00001A060000}"/>
    <cellStyle name="20% - Акцент5 20 3 2" xfId="5117" xr:uid="{00000000-0005-0000-0000-00001B060000}"/>
    <cellStyle name="20% - Акцент5 20 4" xfId="4133" xr:uid="{00000000-0005-0000-0000-00001C060000}"/>
    <cellStyle name="20% - Акцент5 21" xfId="341" xr:uid="{00000000-0005-0000-0000-00001D060000}"/>
    <cellStyle name="20% - Акцент5 21 2" xfId="2617" xr:uid="{00000000-0005-0000-0000-00001E060000}"/>
    <cellStyle name="20% - Акцент5 21 2 2" xfId="3642" xr:uid="{00000000-0005-0000-0000-00001F060000}"/>
    <cellStyle name="20% - Акцент5 21 2 2 2" xfId="5610" xr:uid="{00000000-0005-0000-0000-000020060000}"/>
    <cellStyle name="20% - Акцент5 21 2 3" xfId="4626" xr:uid="{00000000-0005-0000-0000-000021060000}"/>
    <cellStyle name="20% - Акцент5 21 3" xfId="3150" xr:uid="{00000000-0005-0000-0000-000022060000}"/>
    <cellStyle name="20% - Акцент5 21 3 2" xfId="5118" xr:uid="{00000000-0005-0000-0000-000023060000}"/>
    <cellStyle name="20% - Акцент5 21 4" xfId="4134" xr:uid="{00000000-0005-0000-0000-000024060000}"/>
    <cellStyle name="20% - Акцент5 22" xfId="342" xr:uid="{00000000-0005-0000-0000-000025060000}"/>
    <cellStyle name="20% - Акцент5 22 2" xfId="2618" xr:uid="{00000000-0005-0000-0000-000026060000}"/>
    <cellStyle name="20% - Акцент5 22 2 2" xfId="3643" xr:uid="{00000000-0005-0000-0000-000027060000}"/>
    <cellStyle name="20% - Акцент5 22 2 2 2" xfId="5611" xr:uid="{00000000-0005-0000-0000-000028060000}"/>
    <cellStyle name="20% - Акцент5 22 2 3" xfId="4627" xr:uid="{00000000-0005-0000-0000-000029060000}"/>
    <cellStyle name="20% - Акцент5 22 3" xfId="3151" xr:uid="{00000000-0005-0000-0000-00002A060000}"/>
    <cellStyle name="20% - Акцент5 22 3 2" xfId="5119" xr:uid="{00000000-0005-0000-0000-00002B060000}"/>
    <cellStyle name="20% - Акцент5 22 4" xfId="4135" xr:uid="{00000000-0005-0000-0000-00002C060000}"/>
    <cellStyle name="20% - Акцент5 23" xfId="343" xr:uid="{00000000-0005-0000-0000-00002D060000}"/>
    <cellStyle name="20% - Акцент5 23 2" xfId="2619" xr:uid="{00000000-0005-0000-0000-00002E060000}"/>
    <cellStyle name="20% - Акцент5 23 2 2" xfId="3644" xr:uid="{00000000-0005-0000-0000-00002F060000}"/>
    <cellStyle name="20% - Акцент5 23 2 2 2" xfId="5612" xr:uid="{00000000-0005-0000-0000-000030060000}"/>
    <cellStyle name="20% - Акцент5 23 2 3" xfId="4628" xr:uid="{00000000-0005-0000-0000-000031060000}"/>
    <cellStyle name="20% - Акцент5 23 3" xfId="3152" xr:uid="{00000000-0005-0000-0000-000032060000}"/>
    <cellStyle name="20% - Акцент5 23 3 2" xfId="5120" xr:uid="{00000000-0005-0000-0000-000033060000}"/>
    <cellStyle name="20% - Акцент5 23 4" xfId="4136" xr:uid="{00000000-0005-0000-0000-000034060000}"/>
    <cellStyle name="20% - Акцент5 24" xfId="344" xr:uid="{00000000-0005-0000-0000-000035060000}"/>
    <cellStyle name="20% - Акцент5 24 2" xfId="2620" xr:uid="{00000000-0005-0000-0000-000036060000}"/>
    <cellStyle name="20% - Акцент5 24 2 2" xfId="3645" xr:uid="{00000000-0005-0000-0000-000037060000}"/>
    <cellStyle name="20% - Акцент5 24 2 2 2" xfId="5613" xr:uid="{00000000-0005-0000-0000-000038060000}"/>
    <cellStyle name="20% - Акцент5 24 2 3" xfId="4629" xr:uid="{00000000-0005-0000-0000-000039060000}"/>
    <cellStyle name="20% - Акцент5 24 3" xfId="3153" xr:uid="{00000000-0005-0000-0000-00003A060000}"/>
    <cellStyle name="20% - Акцент5 24 3 2" xfId="5121" xr:uid="{00000000-0005-0000-0000-00003B060000}"/>
    <cellStyle name="20% - Акцент5 24 4" xfId="4137" xr:uid="{00000000-0005-0000-0000-00003C060000}"/>
    <cellStyle name="20% - Акцент5 25" xfId="345" xr:uid="{00000000-0005-0000-0000-00003D060000}"/>
    <cellStyle name="20% - Акцент5 25 2" xfId="2621" xr:uid="{00000000-0005-0000-0000-00003E060000}"/>
    <cellStyle name="20% - Акцент5 25 2 2" xfId="3646" xr:uid="{00000000-0005-0000-0000-00003F060000}"/>
    <cellStyle name="20% - Акцент5 25 2 2 2" xfId="5614" xr:uid="{00000000-0005-0000-0000-000040060000}"/>
    <cellStyle name="20% - Акцент5 25 2 3" xfId="4630" xr:uid="{00000000-0005-0000-0000-000041060000}"/>
    <cellStyle name="20% - Акцент5 25 3" xfId="3154" xr:uid="{00000000-0005-0000-0000-000042060000}"/>
    <cellStyle name="20% - Акцент5 25 3 2" xfId="5122" xr:uid="{00000000-0005-0000-0000-000043060000}"/>
    <cellStyle name="20% - Акцент5 25 4" xfId="4138" xr:uid="{00000000-0005-0000-0000-000044060000}"/>
    <cellStyle name="20% - Акцент5 26" xfId="346" xr:uid="{00000000-0005-0000-0000-000045060000}"/>
    <cellStyle name="20% - Акцент5 26 2" xfId="2622" xr:uid="{00000000-0005-0000-0000-000046060000}"/>
    <cellStyle name="20% - Акцент5 26 2 2" xfId="3647" xr:uid="{00000000-0005-0000-0000-000047060000}"/>
    <cellStyle name="20% - Акцент5 26 2 2 2" xfId="5615" xr:uid="{00000000-0005-0000-0000-000048060000}"/>
    <cellStyle name="20% - Акцент5 26 2 3" xfId="4631" xr:uid="{00000000-0005-0000-0000-000049060000}"/>
    <cellStyle name="20% - Акцент5 26 3" xfId="3155" xr:uid="{00000000-0005-0000-0000-00004A060000}"/>
    <cellStyle name="20% - Акцент5 26 3 2" xfId="5123" xr:uid="{00000000-0005-0000-0000-00004B060000}"/>
    <cellStyle name="20% - Акцент5 26 4" xfId="4139" xr:uid="{00000000-0005-0000-0000-00004C060000}"/>
    <cellStyle name="20% - Акцент5 27" xfId="347" xr:uid="{00000000-0005-0000-0000-00004D060000}"/>
    <cellStyle name="20% - Акцент5 27 2" xfId="2623" xr:uid="{00000000-0005-0000-0000-00004E060000}"/>
    <cellStyle name="20% - Акцент5 27 2 2" xfId="3648" xr:uid="{00000000-0005-0000-0000-00004F060000}"/>
    <cellStyle name="20% - Акцент5 27 2 2 2" xfId="5616" xr:uid="{00000000-0005-0000-0000-000050060000}"/>
    <cellStyle name="20% - Акцент5 27 2 3" xfId="4632" xr:uid="{00000000-0005-0000-0000-000051060000}"/>
    <cellStyle name="20% - Акцент5 27 3" xfId="3156" xr:uid="{00000000-0005-0000-0000-000052060000}"/>
    <cellStyle name="20% - Акцент5 27 3 2" xfId="5124" xr:uid="{00000000-0005-0000-0000-000053060000}"/>
    <cellStyle name="20% - Акцент5 27 4" xfId="4140" xr:uid="{00000000-0005-0000-0000-000054060000}"/>
    <cellStyle name="20% - Акцент5 28" xfId="348" xr:uid="{00000000-0005-0000-0000-000055060000}"/>
    <cellStyle name="20% - Акцент5 28 2" xfId="2624" xr:uid="{00000000-0005-0000-0000-000056060000}"/>
    <cellStyle name="20% - Акцент5 28 2 2" xfId="3649" xr:uid="{00000000-0005-0000-0000-000057060000}"/>
    <cellStyle name="20% - Акцент5 28 2 2 2" xfId="5617" xr:uid="{00000000-0005-0000-0000-000058060000}"/>
    <cellStyle name="20% - Акцент5 28 2 3" xfId="4633" xr:uid="{00000000-0005-0000-0000-000059060000}"/>
    <cellStyle name="20% - Акцент5 28 3" xfId="3157" xr:uid="{00000000-0005-0000-0000-00005A060000}"/>
    <cellStyle name="20% - Акцент5 28 3 2" xfId="5125" xr:uid="{00000000-0005-0000-0000-00005B060000}"/>
    <cellStyle name="20% - Акцент5 28 4" xfId="4141" xr:uid="{00000000-0005-0000-0000-00005C060000}"/>
    <cellStyle name="20% - Акцент5 29" xfId="349" xr:uid="{00000000-0005-0000-0000-00005D060000}"/>
    <cellStyle name="20% - Акцент5 29 2" xfId="2625" xr:uid="{00000000-0005-0000-0000-00005E060000}"/>
    <cellStyle name="20% - Акцент5 29 2 2" xfId="3650" xr:uid="{00000000-0005-0000-0000-00005F060000}"/>
    <cellStyle name="20% - Акцент5 29 2 2 2" xfId="5618" xr:uid="{00000000-0005-0000-0000-000060060000}"/>
    <cellStyle name="20% - Акцент5 29 2 3" xfId="4634" xr:uid="{00000000-0005-0000-0000-000061060000}"/>
    <cellStyle name="20% - Акцент5 29 3" xfId="3158" xr:uid="{00000000-0005-0000-0000-000062060000}"/>
    <cellStyle name="20% - Акцент5 29 3 2" xfId="5126" xr:uid="{00000000-0005-0000-0000-000063060000}"/>
    <cellStyle name="20% - Акцент5 29 4" xfId="4142" xr:uid="{00000000-0005-0000-0000-000064060000}"/>
    <cellStyle name="20% - Акцент5 3" xfId="350" xr:uid="{00000000-0005-0000-0000-000065060000}"/>
    <cellStyle name="20% — акцент5 3" xfId="351" xr:uid="{00000000-0005-0000-0000-000066060000}"/>
    <cellStyle name="20% - Акцент5 3_Приложение 1" xfId="352" xr:uid="{00000000-0005-0000-0000-000067060000}"/>
    <cellStyle name="20% — акцент5 3_Приложение 1" xfId="353" xr:uid="{00000000-0005-0000-0000-000068060000}"/>
    <cellStyle name="20% - Акцент5 3_Приложение 1_1" xfId="354" xr:uid="{00000000-0005-0000-0000-000069060000}"/>
    <cellStyle name="20% — акцент5 3_Приложение 2" xfId="355" xr:uid="{00000000-0005-0000-0000-00006A060000}"/>
    <cellStyle name="20% - Акцент5 3_Приложение 2_1" xfId="356" xr:uid="{00000000-0005-0000-0000-00006B060000}"/>
    <cellStyle name="20% — акцент5 3_Стоимость" xfId="357" xr:uid="{00000000-0005-0000-0000-00006C060000}"/>
    <cellStyle name="20% - Акцент5 3_Стоимость_1" xfId="358" xr:uid="{00000000-0005-0000-0000-00006D060000}"/>
    <cellStyle name="20% — акцент5 3_Стоимость_1" xfId="359" xr:uid="{00000000-0005-0000-0000-00006E060000}"/>
    <cellStyle name="20% - Акцент5 3_Стоимость_Стоимость" xfId="360" xr:uid="{00000000-0005-0000-0000-00006F060000}"/>
    <cellStyle name="20% — акцент5 3_Стоимость_Стоимость" xfId="361" xr:uid="{00000000-0005-0000-0000-000070060000}"/>
    <cellStyle name="20% - Акцент5 30" xfId="362" xr:uid="{00000000-0005-0000-0000-000071060000}"/>
    <cellStyle name="20% - Акцент5 30 2" xfId="2626" xr:uid="{00000000-0005-0000-0000-000072060000}"/>
    <cellStyle name="20% - Акцент5 30 2 2" xfId="3651" xr:uid="{00000000-0005-0000-0000-000073060000}"/>
    <cellStyle name="20% - Акцент5 30 2 2 2" xfId="5619" xr:uid="{00000000-0005-0000-0000-000074060000}"/>
    <cellStyle name="20% - Акцент5 30 2 3" xfId="4635" xr:uid="{00000000-0005-0000-0000-000075060000}"/>
    <cellStyle name="20% - Акцент5 30 3" xfId="3159" xr:uid="{00000000-0005-0000-0000-000076060000}"/>
    <cellStyle name="20% - Акцент5 30 3 2" xfId="5127" xr:uid="{00000000-0005-0000-0000-000077060000}"/>
    <cellStyle name="20% - Акцент5 30 4" xfId="4143" xr:uid="{00000000-0005-0000-0000-000078060000}"/>
    <cellStyle name="20% - Акцент5 31" xfId="363" xr:uid="{00000000-0005-0000-0000-000079060000}"/>
    <cellStyle name="20% - Акцент5 31 2" xfId="2627" xr:uid="{00000000-0005-0000-0000-00007A060000}"/>
    <cellStyle name="20% - Акцент5 31 2 2" xfId="3652" xr:uid="{00000000-0005-0000-0000-00007B060000}"/>
    <cellStyle name="20% - Акцент5 31 2 2 2" xfId="5620" xr:uid="{00000000-0005-0000-0000-00007C060000}"/>
    <cellStyle name="20% - Акцент5 31 2 3" xfId="4636" xr:uid="{00000000-0005-0000-0000-00007D060000}"/>
    <cellStyle name="20% - Акцент5 31 3" xfId="3160" xr:uid="{00000000-0005-0000-0000-00007E060000}"/>
    <cellStyle name="20% - Акцент5 31 3 2" xfId="5128" xr:uid="{00000000-0005-0000-0000-00007F060000}"/>
    <cellStyle name="20% - Акцент5 31 4" xfId="4144" xr:uid="{00000000-0005-0000-0000-000080060000}"/>
    <cellStyle name="20% - Акцент5 32" xfId="364" xr:uid="{00000000-0005-0000-0000-000081060000}"/>
    <cellStyle name="20% - Акцент5 32 2" xfId="2628" xr:uid="{00000000-0005-0000-0000-000082060000}"/>
    <cellStyle name="20% - Акцент5 32 2 2" xfId="3653" xr:uid="{00000000-0005-0000-0000-000083060000}"/>
    <cellStyle name="20% - Акцент5 32 2 2 2" xfId="5621" xr:uid="{00000000-0005-0000-0000-000084060000}"/>
    <cellStyle name="20% - Акцент5 32 2 3" xfId="4637" xr:uid="{00000000-0005-0000-0000-000085060000}"/>
    <cellStyle name="20% - Акцент5 32 3" xfId="3161" xr:uid="{00000000-0005-0000-0000-000086060000}"/>
    <cellStyle name="20% - Акцент5 32 3 2" xfId="5129" xr:uid="{00000000-0005-0000-0000-000087060000}"/>
    <cellStyle name="20% - Акцент5 32 4" xfId="4145" xr:uid="{00000000-0005-0000-0000-000088060000}"/>
    <cellStyle name="20% - Акцент5 33" xfId="365" xr:uid="{00000000-0005-0000-0000-000089060000}"/>
    <cellStyle name="20% - Акцент5 33 2" xfId="2629" xr:uid="{00000000-0005-0000-0000-00008A060000}"/>
    <cellStyle name="20% - Акцент5 33 2 2" xfId="3654" xr:uid="{00000000-0005-0000-0000-00008B060000}"/>
    <cellStyle name="20% - Акцент5 33 2 2 2" xfId="5622" xr:uid="{00000000-0005-0000-0000-00008C060000}"/>
    <cellStyle name="20% - Акцент5 33 2 3" xfId="4638" xr:uid="{00000000-0005-0000-0000-00008D060000}"/>
    <cellStyle name="20% - Акцент5 33 3" xfId="3162" xr:uid="{00000000-0005-0000-0000-00008E060000}"/>
    <cellStyle name="20% - Акцент5 33 3 2" xfId="5130" xr:uid="{00000000-0005-0000-0000-00008F060000}"/>
    <cellStyle name="20% - Акцент5 33 4" xfId="4146" xr:uid="{00000000-0005-0000-0000-000090060000}"/>
    <cellStyle name="20% - Акцент5 34" xfId="366" xr:uid="{00000000-0005-0000-0000-000091060000}"/>
    <cellStyle name="20% - Акцент5 34 2" xfId="2630" xr:uid="{00000000-0005-0000-0000-000092060000}"/>
    <cellStyle name="20% - Акцент5 34 2 2" xfId="3655" xr:uid="{00000000-0005-0000-0000-000093060000}"/>
    <cellStyle name="20% - Акцент5 34 2 2 2" xfId="5623" xr:uid="{00000000-0005-0000-0000-000094060000}"/>
    <cellStyle name="20% - Акцент5 34 2 3" xfId="4639" xr:uid="{00000000-0005-0000-0000-000095060000}"/>
    <cellStyle name="20% - Акцент5 34 3" xfId="3163" xr:uid="{00000000-0005-0000-0000-000096060000}"/>
    <cellStyle name="20% - Акцент5 34 3 2" xfId="5131" xr:uid="{00000000-0005-0000-0000-000097060000}"/>
    <cellStyle name="20% - Акцент5 34 4" xfId="4147" xr:uid="{00000000-0005-0000-0000-000098060000}"/>
    <cellStyle name="20% - Акцент5 35" xfId="367" xr:uid="{00000000-0005-0000-0000-000099060000}"/>
    <cellStyle name="20% - Акцент5 35 2" xfId="2631" xr:uid="{00000000-0005-0000-0000-00009A060000}"/>
    <cellStyle name="20% - Акцент5 35 2 2" xfId="3656" xr:uid="{00000000-0005-0000-0000-00009B060000}"/>
    <cellStyle name="20% - Акцент5 35 2 2 2" xfId="5624" xr:uid="{00000000-0005-0000-0000-00009C060000}"/>
    <cellStyle name="20% - Акцент5 35 2 3" xfId="4640" xr:uid="{00000000-0005-0000-0000-00009D060000}"/>
    <cellStyle name="20% - Акцент5 35 3" xfId="3164" xr:uid="{00000000-0005-0000-0000-00009E060000}"/>
    <cellStyle name="20% - Акцент5 35 3 2" xfId="5132" xr:uid="{00000000-0005-0000-0000-00009F060000}"/>
    <cellStyle name="20% - Акцент5 35 4" xfId="4148" xr:uid="{00000000-0005-0000-0000-0000A0060000}"/>
    <cellStyle name="20% - Акцент5 36" xfId="368" xr:uid="{00000000-0005-0000-0000-0000A1060000}"/>
    <cellStyle name="20% - Акцент5 36 2" xfId="2632" xr:uid="{00000000-0005-0000-0000-0000A2060000}"/>
    <cellStyle name="20% - Акцент5 36 2 2" xfId="3657" xr:uid="{00000000-0005-0000-0000-0000A3060000}"/>
    <cellStyle name="20% - Акцент5 36 2 2 2" xfId="5625" xr:uid="{00000000-0005-0000-0000-0000A4060000}"/>
    <cellStyle name="20% - Акцент5 36 2 3" xfId="4641" xr:uid="{00000000-0005-0000-0000-0000A5060000}"/>
    <cellStyle name="20% - Акцент5 36 3" xfId="3165" xr:uid="{00000000-0005-0000-0000-0000A6060000}"/>
    <cellStyle name="20% - Акцент5 36 3 2" xfId="5133" xr:uid="{00000000-0005-0000-0000-0000A7060000}"/>
    <cellStyle name="20% - Акцент5 36 4" xfId="4149" xr:uid="{00000000-0005-0000-0000-0000A8060000}"/>
    <cellStyle name="20% - Акцент5 37" xfId="369" xr:uid="{00000000-0005-0000-0000-0000A9060000}"/>
    <cellStyle name="20% - Акцент5 37 2" xfId="2633" xr:uid="{00000000-0005-0000-0000-0000AA060000}"/>
    <cellStyle name="20% - Акцент5 37 2 2" xfId="3658" xr:uid="{00000000-0005-0000-0000-0000AB060000}"/>
    <cellStyle name="20% - Акцент5 37 2 2 2" xfId="5626" xr:uid="{00000000-0005-0000-0000-0000AC060000}"/>
    <cellStyle name="20% - Акцент5 37 2 3" xfId="4642" xr:uid="{00000000-0005-0000-0000-0000AD060000}"/>
    <cellStyle name="20% - Акцент5 37 3" xfId="3166" xr:uid="{00000000-0005-0000-0000-0000AE060000}"/>
    <cellStyle name="20% - Акцент5 37 3 2" xfId="5134" xr:uid="{00000000-0005-0000-0000-0000AF060000}"/>
    <cellStyle name="20% - Акцент5 37 4" xfId="4150" xr:uid="{00000000-0005-0000-0000-0000B0060000}"/>
    <cellStyle name="20% - Акцент5 38" xfId="370" xr:uid="{00000000-0005-0000-0000-0000B1060000}"/>
    <cellStyle name="20% - Акцент5 38 2" xfId="2634" xr:uid="{00000000-0005-0000-0000-0000B2060000}"/>
    <cellStyle name="20% - Акцент5 38 2 2" xfId="3659" xr:uid="{00000000-0005-0000-0000-0000B3060000}"/>
    <cellStyle name="20% - Акцент5 38 2 2 2" xfId="5627" xr:uid="{00000000-0005-0000-0000-0000B4060000}"/>
    <cellStyle name="20% - Акцент5 38 2 3" xfId="4643" xr:uid="{00000000-0005-0000-0000-0000B5060000}"/>
    <cellStyle name="20% - Акцент5 38 3" xfId="3167" xr:uid="{00000000-0005-0000-0000-0000B6060000}"/>
    <cellStyle name="20% - Акцент5 38 3 2" xfId="5135" xr:uid="{00000000-0005-0000-0000-0000B7060000}"/>
    <cellStyle name="20% - Акцент5 38 4" xfId="4151" xr:uid="{00000000-0005-0000-0000-0000B8060000}"/>
    <cellStyle name="20% - Акцент5 39" xfId="371" xr:uid="{00000000-0005-0000-0000-0000B9060000}"/>
    <cellStyle name="20% - Акцент5 39 2" xfId="2635" xr:uid="{00000000-0005-0000-0000-0000BA060000}"/>
    <cellStyle name="20% - Акцент5 39 2 2" xfId="3660" xr:uid="{00000000-0005-0000-0000-0000BB060000}"/>
    <cellStyle name="20% - Акцент5 39 2 2 2" xfId="5628" xr:uid="{00000000-0005-0000-0000-0000BC060000}"/>
    <cellStyle name="20% - Акцент5 39 2 3" xfId="4644" xr:uid="{00000000-0005-0000-0000-0000BD060000}"/>
    <cellStyle name="20% - Акцент5 39 3" xfId="3168" xr:uid="{00000000-0005-0000-0000-0000BE060000}"/>
    <cellStyle name="20% - Акцент5 39 3 2" xfId="5136" xr:uid="{00000000-0005-0000-0000-0000BF060000}"/>
    <cellStyle name="20% - Акцент5 39 4" xfId="4152" xr:uid="{00000000-0005-0000-0000-0000C0060000}"/>
    <cellStyle name="20% - Акцент5 4" xfId="372" xr:uid="{00000000-0005-0000-0000-0000C1060000}"/>
    <cellStyle name="20% — акцент5 4" xfId="373" xr:uid="{00000000-0005-0000-0000-0000C2060000}"/>
    <cellStyle name="20% - Акцент5 4_Приложение 1" xfId="374" xr:uid="{00000000-0005-0000-0000-0000C3060000}"/>
    <cellStyle name="20% — акцент5 4_Приложение 1" xfId="375" xr:uid="{00000000-0005-0000-0000-0000C4060000}"/>
    <cellStyle name="20% - Акцент5 4_Приложение 1_1" xfId="376" xr:uid="{00000000-0005-0000-0000-0000C5060000}"/>
    <cellStyle name="20% — акцент5 4_Приложение 2" xfId="377" xr:uid="{00000000-0005-0000-0000-0000C6060000}"/>
    <cellStyle name="20% - Акцент5 4_Приложение 2_1" xfId="378" xr:uid="{00000000-0005-0000-0000-0000C7060000}"/>
    <cellStyle name="20% — акцент5 4_Стоимость" xfId="379" xr:uid="{00000000-0005-0000-0000-0000C8060000}"/>
    <cellStyle name="20% - Акцент5 4_Стоимость_1" xfId="380" xr:uid="{00000000-0005-0000-0000-0000C9060000}"/>
    <cellStyle name="20% — акцент5 4_Стоимость_1" xfId="381" xr:uid="{00000000-0005-0000-0000-0000CA060000}"/>
    <cellStyle name="20% - Акцент5 4_Стоимость_Стоимость" xfId="382" xr:uid="{00000000-0005-0000-0000-0000CB060000}"/>
    <cellStyle name="20% — акцент5 4_Стоимость_Стоимость" xfId="383" xr:uid="{00000000-0005-0000-0000-0000CC060000}"/>
    <cellStyle name="20% - Акцент5 40" xfId="384" xr:uid="{00000000-0005-0000-0000-0000CD060000}"/>
    <cellStyle name="20% - Акцент5 40 2" xfId="2636" xr:uid="{00000000-0005-0000-0000-0000CE060000}"/>
    <cellStyle name="20% - Акцент5 40 2 2" xfId="3661" xr:uid="{00000000-0005-0000-0000-0000CF060000}"/>
    <cellStyle name="20% - Акцент5 40 2 2 2" xfId="5629" xr:uid="{00000000-0005-0000-0000-0000D0060000}"/>
    <cellStyle name="20% - Акцент5 40 2 3" xfId="4645" xr:uid="{00000000-0005-0000-0000-0000D1060000}"/>
    <cellStyle name="20% - Акцент5 40 3" xfId="3169" xr:uid="{00000000-0005-0000-0000-0000D2060000}"/>
    <cellStyle name="20% - Акцент5 40 3 2" xfId="5137" xr:uid="{00000000-0005-0000-0000-0000D3060000}"/>
    <cellStyle name="20% - Акцент5 40 4" xfId="4153" xr:uid="{00000000-0005-0000-0000-0000D4060000}"/>
    <cellStyle name="20% - Акцент5 41" xfId="385" xr:uid="{00000000-0005-0000-0000-0000D5060000}"/>
    <cellStyle name="20% - Акцент5 41 2" xfId="2637" xr:uid="{00000000-0005-0000-0000-0000D6060000}"/>
    <cellStyle name="20% - Акцент5 41 2 2" xfId="3662" xr:uid="{00000000-0005-0000-0000-0000D7060000}"/>
    <cellStyle name="20% - Акцент5 41 2 2 2" xfId="5630" xr:uid="{00000000-0005-0000-0000-0000D8060000}"/>
    <cellStyle name="20% - Акцент5 41 2 3" xfId="4646" xr:uid="{00000000-0005-0000-0000-0000D9060000}"/>
    <cellStyle name="20% - Акцент5 41 3" xfId="3170" xr:uid="{00000000-0005-0000-0000-0000DA060000}"/>
    <cellStyle name="20% - Акцент5 41 3 2" xfId="5138" xr:uid="{00000000-0005-0000-0000-0000DB060000}"/>
    <cellStyle name="20% - Акцент5 41 4" xfId="4154" xr:uid="{00000000-0005-0000-0000-0000DC060000}"/>
    <cellStyle name="20% - Акцент5 42" xfId="386" xr:uid="{00000000-0005-0000-0000-0000DD060000}"/>
    <cellStyle name="20% - Акцент5 42 2" xfId="2638" xr:uid="{00000000-0005-0000-0000-0000DE060000}"/>
    <cellStyle name="20% - Акцент5 42 2 2" xfId="3663" xr:uid="{00000000-0005-0000-0000-0000DF060000}"/>
    <cellStyle name="20% - Акцент5 42 2 2 2" xfId="5631" xr:uid="{00000000-0005-0000-0000-0000E0060000}"/>
    <cellStyle name="20% - Акцент5 42 2 3" xfId="4647" xr:uid="{00000000-0005-0000-0000-0000E1060000}"/>
    <cellStyle name="20% - Акцент5 42 3" xfId="3171" xr:uid="{00000000-0005-0000-0000-0000E2060000}"/>
    <cellStyle name="20% - Акцент5 42 3 2" xfId="5139" xr:uid="{00000000-0005-0000-0000-0000E3060000}"/>
    <cellStyle name="20% - Акцент5 42 4" xfId="4155" xr:uid="{00000000-0005-0000-0000-0000E4060000}"/>
    <cellStyle name="20% - Акцент5 43" xfId="387" xr:uid="{00000000-0005-0000-0000-0000E5060000}"/>
    <cellStyle name="20% - Акцент5 43 2" xfId="2639" xr:uid="{00000000-0005-0000-0000-0000E6060000}"/>
    <cellStyle name="20% - Акцент5 43 2 2" xfId="3664" xr:uid="{00000000-0005-0000-0000-0000E7060000}"/>
    <cellStyle name="20% - Акцент5 43 2 2 2" xfId="5632" xr:uid="{00000000-0005-0000-0000-0000E8060000}"/>
    <cellStyle name="20% - Акцент5 43 2 3" xfId="4648" xr:uid="{00000000-0005-0000-0000-0000E9060000}"/>
    <cellStyle name="20% - Акцент5 43 3" xfId="3172" xr:uid="{00000000-0005-0000-0000-0000EA060000}"/>
    <cellStyle name="20% - Акцент5 43 3 2" xfId="5140" xr:uid="{00000000-0005-0000-0000-0000EB060000}"/>
    <cellStyle name="20% - Акцент5 43 4" xfId="4156" xr:uid="{00000000-0005-0000-0000-0000EC060000}"/>
    <cellStyle name="20% - Акцент5 44" xfId="388" xr:uid="{00000000-0005-0000-0000-0000ED060000}"/>
    <cellStyle name="20% - Акцент5 44 2" xfId="2640" xr:uid="{00000000-0005-0000-0000-0000EE060000}"/>
    <cellStyle name="20% - Акцент5 44 2 2" xfId="3665" xr:uid="{00000000-0005-0000-0000-0000EF060000}"/>
    <cellStyle name="20% - Акцент5 44 2 2 2" xfId="5633" xr:uid="{00000000-0005-0000-0000-0000F0060000}"/>
    <cellStyle name="20% - Акцент5 44 2 3" xfId="4649" xr:uid="{00000000-0005-0000-0000-0000F1060000}"/>
    <cellStyle name="20% - Акцент5 44 3" xfId="3173" xr:uid="{00000000-0005-0000-0000-0000F2060000}"/>
    <cellStyle name="20% - Акцент5 44 3 2" xfId="5141" xr:uid="{00000000-0005-0000-0000-0000F3060000}"/>
    <cellStyle name="20% - Акцент5 44 4" xfId="4157" xr:uid="{00000000-0005-0000-0000-0000F4060000}"/>
    <cellStyle name="20% - Акцент5 45" xfId="389" xr:uid="{00000000-0005-0000-0000-0000F5060000}"/>
    <cellStyle name="20% - Акцент5 45 2" xfId="2641" xr:uid="{00000000-0005-0000-0000-0000F6060000}"/>
    <cellStyle name="20% - Акцент5 45 2 2" xfId="3666" xr:uid="{00000000-0005-0000-0000-0000F7060000}"/>
    <cellStyle name="20% - Акцент5 45 2 2 2" xfId="5634" xr:uid="{00000000-0005-0000-0000-0000F8060000}"/>
    <cellStyle name="20% - Акцент5 45 2 3" xfId="4650" xr:uid="{00000000-0005-0000-0000-0000F9060000}"/>
    <cellStyle name="20% - Акцент5 45 3" xfId="3174" xr:uid="{00000000-0005-0000-0000-0000FA060000}"/>
    <cellStyle name="20% - Акцент5 45 3 2" xfId="5142" xr:uid="{00000000-0005-0000-0000-0000FB060000}"/>
    <cellStyle name="20% - Акцент5 45 4" xfId="4158" xr:uid="{00000000-0005-0000-0000-0000FC060000}"/>
    <cellStyle name="20% - Акцент5 5" xfId="390" xr:uid="{00000000-0005-0000-0000-0000FD060000}"/>
    <cellStyle name="20% - Акцент5 5 2" xfId="2642" xr:uid="{00000000-0005-0000-0000-0000FE060000}"/>
    <cellStyle name="20% - Акцент5 5 2 2" xfId="3667" xr:uid="{00000000-0005-0000-0000-0000FF060000}"/>
    <cellStyle name="20% - Акцент5 5 2 2 2" xfId="5635" xr:uid="{00000000-0005-0000-0000-000000070000}"/>
    <cellStyle name="20% - Акцент5 5 2 3" xfId="4651" xr:uid="{00000000-0005-0000-0000-000001070000}"/>
    <cellStyle name="20% - Акцент5 5 3" xfId="3175" xr:uid="{00000000-0005-0000-0000-000002070000}"/>
    <cellStyle name="20% - Акцент5 5 3 2" xfId="5143" xr:uid="{00000000-0005-0000-0000-000003070000}"/>
    <cellStyle name="20% - Акцент5 5 4" xfId="4159" xr:uid="{00000000-0005-0000-0000-000004070000}"/>
    <cellStyle name="20% - Акцент5 6" xfId="391" xr:uid="{00000000-0005-0000-0000-000005070000}"/>
    <cellStyle name="20% - Акцент5 6 2" xfId="2643" xr:uid="{00000000-0005-0000-0000-000006070000}"/>
    <cellStyle name="20% - Акцент5 6 2 2" xfId="3668" xr:uid="{00000000-0005-0000-0000-000007070000}"/>
    <cellStyle name="20% - Акцент5 6 2 2 2" xfId="5636" xr:uid="{00000000-0005-0000-0000-000008070000}"/>
    <cellStyle name="20% - Акцент5 6 2 3" xfId="4652" xr:uid="{00000000-0005-0000-0000-000009070000}"/>
    <cellStyle name="20% - Акцент5 6 3" xfId="3176" xr:uid="{00000000-0005-0000-0000-00000A070000}"/>
    <cellStyle name="20% - Акцент5 6 3 2" xfId="5144" xr:uid="{00000000-0005-0000-0000-00000B070000}"/>
    <cellStyle name="20% - Акцент5 6 4" xfId="4160" xr:uid="{00000000-0005-0000-0000-00000C070000}"/>
    <cellStyle name="20% - Акцент5 7" xfId="392" xr:uid="{00000000-0005-0000-0000-00000D070000}"/>
    <cellStyle name="20% - Акцент5 7 2" xfId="2644" xr:uid="{00000000-0005-0000-0000-00000E070000}"/>
    <cellStyle name="20% - Акцент5 7 2 2" xfId="3669" xr:uid="{00000000-0005-0000-0000-00000F070000}"/>
    <cellStyle name="20% - Акцент5 7 2 2 2" xfId="5637" xr:uid="{00000000-0005-0000-0000-000010070000}"/>
    <cellStyle name="20% - Акцент5 7 2 3" xfId="4653" xr:uid="{00000000-0005-0000-0000-000011070000}"/>
    <cellStyle name="20% - Акцент5 7 3" xfId="3177" xr:uid="{00000000-0005-0000-0000-000012070000}"/>
    <cellStyle name="20% - Акцент5 7 3 2" xfId="5145" xr:uid="{00000000-0005-0000-0000-000013070000}"/>
    <cellStyle name="20% - Акцент5 7 4" xfId="4161" xr:uid="{00000000-0005-0000-0000-000014070000}"/>
    <cellStyle name="20% - Акцент5 8" xfId="393" xr:uid="{00000000-0005-0000-0000-000015070000}"/>
    <cellStyle name="20% - Акцент5 8 2" xfId="2645" xr:uid="{00000000-0005-0000-0000-000016070000}"/>
    <cellStyle name="20% - Акцент5 8 2 2" xfId="3670" xr:uid="{00000000-0005-0000-0000-000017070000}"/>
    <cellStyle name="20% - Акцент5 8 2 2 2" xfId="5638" xr:uid="{00000000-0005-0000-0000-000018070000}"/>
    <cellStyle name="20% - Акцент5 8 2 3" xfId="4654" xr:uid="{00000000-0005-0000-0000-000019070000}"/>
    <cellStyle name="20% - Акцент5 8 3" xfId="3178" xr:uid="{00000000-0005-0000-0000-00001A070000}"/>
    <cellStyle name="20% - Акцент5 8 3 2" xfId="5146" xr:uid="{00000000-0005-0000-0000-00001B070000}"/>
    <cellStyle name="20% - Акцент5 8 4" xfId="4162" xr:uid="{00000000-0005-0000-0000-00001C070000}"/>
    <cellStyle name="20% - Акцент5 9" xfId="394" xr:uid="{00000000-0005-0000-0000-00001D070000}"/>
    <cellStyle name="20% - Акцент5 9 2" xfId="2646" xr:uid="{00000000-0005-0000-0000-00001E070000}"/>
    <cellStyle name="20% - Акцент5 9 2 2" xfId="3671" xr:uid="{00000000-0005-0000-0000-00001F070000}"/>
    <cellStyle name="20% - Акцент5 9 2 2 2" xfId="5639" xr:uid="{00000000-0005-0000-0000-000020070000}"/>
    <cellStyle name="20% - Акцент5 9 2 3" xfId="4655" xr:uid="{00000000-0005-0000-0000-000021070000}"/>
    <cellStyle name="20% - Акцент5 9 3" xfId="3179" xr:uid="{00000000-0005-0000-0000-000022070000}"/>
    <cellStyle name="20% - Акцент5 9 3 2" xfId="5147" xr:uid="{00000000-0005-0000-0000-000023070000}"/>
    <cellStyle name="20% - Акцент5 9 4" xfId="4163" xr:uid="{00000000-0005-0000-0000-000024070000}"/>
    <cellStyle name="20% — акцент5_Стоимость" xfId="395" xr:uid="{00000000-0005-0000-0000-000025070000}"/>
    <cellStyle name="20% — акцент6" xfId="396" xr:uid="{00000000-0005-0000-0000-000026070000}"/>
    <cellStyle name="20% - Акцент6 10" xfId="397" xr:uid="{00000000-0005-0000-0000-000027070000}"/>
    <cellStyle name="20% - Акцент6 10 2" xfId="2647" xr:uid="{00000000-0005-0000-0000-000028070000}"/>
    <cellStyle name="20% - Акцент6 10 2 2" xfId="3672" xr:uid="{00000000-0005-0000-0000-000029070000}"/>
    <cellStyle name="20% - Акцент6 10 2 2 2" xfId="5640" xr:uid="{00000000-0005-0000-0000-00002A070000}"/>
    <cellStyle name="20% - Акцент6 10 2 3" xfId="4656" xr:uid="{00000000-0005-0000-0000-00002B070000}"/>
    <cellStyle name="20% - Акцент6 10 3" xfId="3180" xr:uid="{00000000-0005-0000-0000-00002C070000}"/>
    <cellStyle name="20% - Акцент6 10 3 2" xfId="5148" xr:uid="{00000000-0005-0000-0000-00002D070000}"/>
    <cellStyle name="20% - Акцент6 10 4" xfId="4164" xr:uid="{00000000-0005-0000-0000-00002E070000}"/>
    <cellStyle name="20% - Акцент6 11" xfId="398" xr:uid="{00000000-0005-0000-0000-00002F070000}"/>
    <cellStyle name="20% - Акцент6 11 2" xfId="2648" xr:uid="{00000000-0005-0000-0000-000030070000}"/>
    <cellStyle name="20% - Акцент6 11 2 2" xfId="3673" xr:uid="{00000000-0005-0000-0000-000031070000}"/>
    <cellStyle name="20% - Акцент6 11 2 2 2" xfId="5641" xr:uid="{00000000-0005-0000-0000-000032070000}"/>
    <cellStyle name="20% - Акцент6 11 2 3" xfId="4657" xr:uid="{00000000-0005-0000-0000-000033070000}"/>
    <cellStyle name="20% - Акцент6 11 3" xfId="3181" xr:uid="{00000000-0005-0000-0000-000034070000}"/>
    <cellStyle name="20% - Акцент6 11 3 2" xfId="5149" xr:uid="{00000000-0005-0000-0000-000035070000}"/>
    <cellStyle name="20% - Акцент6 11 4" xfId="4165" xr:uid="{00000000-0005-0000-0000-000036070000}"/>
    <cellStyle name="20% - Акцент6 12" xfId="399" xr:uid="{00000000-0005-0000-0000-000037070000}"/>
    <cellStyle name="20% - Акцент6 12 2" xfId="2649" xr:uid="{00000000-0005-0000-0000-000038070000}"/>
    <cellStyle name="20% - Акцент6 12 2 2" xfId="3674" xr:uid="{00000000-0005-0000-0000-000039070000}"/>
    <cellStyle name="20% - Акцент6 12 2 2 2" xfId="5642" xr:uid="{00000000-0005-0000-0000-00003A070000}"/>
    <cellStyle name="20% - Акцент6 12 2 3" xfId="4658" xr:uid="{00000000-0005-0000-0000-00003B070000}"/>
    <cellStyle name="20% - Акцент6 12 3" xfId="3182" xr:uid="{00000000-0005-0000-0000-00003C070000}"/>
    <cellStyle name="20% - Акцент6 12 3 2" xfId="5150" xr:uid="{00000000-0005-0000-0000-00003D070000}"/>
    <cellStyle name="20% - Акцент6 12 4" xfId="4166" xr:uid="{00000000-0005-0000-0000-00003E070000}"/>
    <cellStyle name="20% - Акцент6 13" xfId="400" xr:uid="{00000000-0005-0000-0000-00003F070000}"/>
    <cellStyle name="20% - Акцент6 13 2" xfId="2650" xr:uid="{00000000-0005-0000-0000-000040070000}"/>
    <cellStyle name="20% - Акцент6 13 2 2" xfId="3675" xr:uid="{00000000-0005-0000-0000-000041070000}"/>
    <cellStyle name="20% - Акцент6 13 2 2 2" xfId="5643" xr:uid="{00000000-0005-0000-0000-000042070000}"/>
    <cellStyle name="20% - Акцент6 13 2 3" xfId="4659" xr:uid="{00000000-0005-0000-0000-000043070000}"/>
    <cellStyle name="20% - Акцент6 13 3" xfId="3183" xr:uid="{00000000-0005-0000-0000-000044070000}"/>
    <cellStyle name="20% - Акцент6 13 3 2" xfId="5151" xr:uid="{00000000-0005-0000-0000-000045070000}"/>
    <cellStyle name="20% - Акцент6 13 4" xfId="4167" xr:uid="{00000000-0005-0000-0000-000046070000}"/>
    <cellStyle name="20% - Акцент6 14" xfId="401" xr:uid="{00000000-0005-0000-0000-000047070000}"/>
    <cellStyle name="20% - Акцент6 14 2" xfId="2651" xr:uid="{00000000-0005-0000-0000-000048070000}"/>
    <cellStyle name="20% - Акцент6 14 2 2" xfId="3676" xr:uid="{00000000-0005-0000-0000-000049070000}"/>
    <cellStyle name="20% - Акцент6 14 2 2 2" xfId="5644" xr:uid="{00000000-0005-0000-0000-00004A070000}"/>
    <cellStyle name="20% - Акцент6 14 2 3" xfId="4660" xr:uid="{00000000-0005-0000-0000-00004B070000}"/>
    <cellStyle name="20% - Акцент6 14 3" xfId="3184" xr:uid="{00000000-0005-0000-0000-00004C070000}"/>
    <cellStyle name="20% - Акцент6 14 3 2" xfId="5152" xr:uid="{00000000-0005-0000-0000-00004D070000}"/>
    <cellStyle name="20% - Акцент6 14 4" xfId="4168" xr:uid="{00000000-0005-0000-0000-00004E070000}"/>
    <cellStyle name="20% - Акцент6 15" xfId="402" xr:uid="{00000000-0005-0000-0000-00004F070000}"/>
    <cellStyle name="20% - Акцент6 15 2" xfId="2652" xr:uid="{00000000-0005-0000-0000-000050070000}"/>
    <cellStyle name="20% - Акцент6 15 2 2" xfId="3677" xr:uid="{00000000-0005-0000-0000-000051070000}"/>
    <cellStyle name="20% - Акцент6 15 2 2 2" xfId="5645" xr:uid="{00000000-0005-0000-0000-000052070000}"/>
    <cellStyle name="20% - Акцент6 15 2 3" xfId="4661" xr:uid="{00000000-0005-0000-0000-000053070000}"/>
    <cellStyle name="20% - Акцент6 15 3" xfId="3185" xr:uid="{00000000-0005-0000-0000-000054070000}"/>
    <cellStyle name="20% - Акцент6 15 3 2" xfId="5153" xr:uid="{00000000-0005-0000-0000-000055070000}"/>
    <cellStyle name="20% - Акцент6 15 4" xfId="4169" xr:uid="{00000000-0005-0000-0000-000056070000}"/>
    <cellStyle name="20% - Акцент6 16" xfId="403" xr:uid="{00000000-0005-0000-0000-000057070000}"/>
    <cellStyle name="20% - Акцент6 16 2" xfId="2653" xr:uid="{00000000-0005-0000-0000-000058070000}"/>
    <cellStyle name="20% - Акцент6 16 2 2" xfId="3678" xr:uid="{00000000-0005-0000-0000-000059070000}"/>
    <cellStyle name="20% - Акцент6 16 2 2 2" xfId="5646" xr:uid="{00000000-0005-0000-0000-00005A070000}"/>
    <cellStyle name="20% - Акцент6 16 2 3" xfId="4662" xr:uid="{00000000-0005-0000-0000-00005B070000}"/>
    <cellStyle name="20% - Акцент6 16 3" xfId="3186" xr:uid="{00000000-0005-0000-0000-00005C070000}"/>
    <cellStyle name="20% - Акцент6 16 3 2" xfId="5154" xr:uid="{00000000-0005-0000-0000-00005D070000}"/>
    <cellStyle name="20% - Акцент6 16 4" xfId="4170" xr:uid="{00000000-0005-0000-0000-00005E070000}"/>
    <cellStyle name="20% - Акцент6 17" xfId="404" xr:uid="{00000000-0005-0000-0000-00005F070000}"/>
    <cellStyle name="20% - Акцент6 17 2" xfId="2654" xr:uid="{00000000-0005-0000-0000-000060070000}"/>
    <cellStyle name="20% - Акцент6 17 2 2" xfId="3679" xr:uid="{00000000-0005-0000-0000-000061070000}"/>
    <cellStyle name="20% - Акцент6 17 2 2 2" xfId="5647" xr:uid="{00000000-0005-0000-0000-000062070000}"/>
    <cellStyle name="20% - Акцент6 17 2 3" xfId="4663" xr:uid="{00000000-0005-0000-0000-000063070000}"/>
    <cellStyle name="20% - Акцент6 17 3" xfId="3187" xr:uid="{00000000-0005-0000-0000-000064070000}"/>
    <cellStyle name="20% - Акцент6 17 3 2" xfId="5155" xr:uid="{00000000-0005-0000-0000-000065070000}"/>
    <cellStyle name="20% - Акцент6 17 4" xfId="4171" xr:uid="{00000000-0005-0000-0000-000066070000}"/>
    <cellStyle name="20% - Акцент6 18" xfId="405" xr:uid="{00000000-0005-0000-0000-000067070000}"/>
    <cellStyle name="20% - Акцент6 18 2" xfId="2655" xr:uid="{00000000-0005-0000-0000-000068070000}"/>
    <cellStyle name="20% - Акцент6 18 2 2" xfId="3680" xr:uid="{00000000-0005-0000-0000-000069070000}"/>
    <cellStyle name="20% - Акцент6 18 2 2 2" xfId="5648" xr:uid="{00000000-0005-0000-0000-00006A070000}"/>
    <cellStyle name="20% - Акцент6 18 2 3" xfId="4664" xr:uid="{00000000-0005-0000-0000-00006B070000}"/>
    <cellStyle name="20% - Акцент6 18 3" xfId="3188" xr:uid="{00000000-0005-0000-0000-00006C070000}"/>
    <cellStyle name="20% - Акцент6 18 3 2" xfId="5156" xr:uid="{00000000-0005-0000-0000-00006D070000}"/>
    <cellStyle name="20% - Акцент6 18 4" xfId="4172" xr:uid="{00000000-0005-0000-0000-00006E070000}"/>
    <cellStyle name="20% - Акцент6 19" xfId="406" xr:uid="{00000000-0005-0000-0000-00006F070000}"/>
    <cellStyle name="20% - Акцент6 19 2" xfId="2656" xr:uid="{00000000-0005-0000-0000-000070070000}"/>
    <cellStyle name="20% - Акцент6 19 2 2" xfId="3681" xr:uid="{00000000-0005-0000-0000-000071070000}"/>
    <cellStyle name="20% - Акцент6 19 2 2 2" xfId="5649" xr:uid="{00000000-0005-0000-0000-000072070000}"/>
    <cellStyle name="20% - Акцент6 19 2 3" xfId="4665" xr:uid="{00000000-0005-0000-0000-000073070000}"/>
    <cellStyle name="20% - Акцент6 19 3" xfId="3189" xr:uid="{00000000-0005-0000-0000-000074070000}"/>
    <cellStyle name="20% - Акцент6 19 3 2" xfId="5157" xr:uid="{00000000-0005-0000-0000-000075070000}"/>
    <cellStyle name="20% - Акцент6 19 4" xfId="4173" xr:uid="{00000000-0005-0000-0000-000076070000}"/>
    <cellStyle name="20% - Акцент6 2" xfId="407" xr:uid="{00000000-0005-0000-0000-000077070000}"/>
    <cellStyle name="20% — акцент6 2" xfId="408" xr:uid="{00000000-0005-0000-0000-000078070000}"/>
    <cellStyle name="20% - Акцент6 2_Приложение 1" xfId="409" xr:uid="{00000000-0005-0000-0000-000079070000}"/>
    <cellStyle name="20% — акцент6 2_Приложение 1" xfId="410" xr:uid="{00000000-0005-0000-0000-00007A070000}"/>
    <cellStyle name="20% - Акцент6 2_Приложение 1_1" xfId="411" xr:uid="{00000000-0005-0000-0000-00007B070000}"/>
    <cellStyle name="20% — акцент6 2_Приложение 2" xfId="412" xr:uid="{00000000-0005-0000-0000-00007C070000}"/>
    <cellStyle name="20% - Акцент6 2_Приложение 2_1" xfId="413" xr:uid="{00000000-0005-0000-0000-00007D070000}"/>
    <cellStyle name="20% — акцент6 2_Стоимость" xfId="414" xr:uid="{00000000-0005-0000-0000-00007E070000}"/>
    <cellStyle name="20% - Акцент6 2_Стоимость_1" xfId="415" xr:uid="{00000000-0005-0000-0000-00007F070000}"/>
    <cellStyle name="20% — акцент6 2_Стоимость_1" xfId="416" xr:uid="{00000000-0005-0000-0000-000080070000}"/>
    <cellStyle name="20% - Акцент6 2_Стоимость_Стоимость" xfId="417" xr:uid="{00000000-0005-0000-0000-000081070000}"/>
    <cellStyle name="20% — акцент6 2_Стоимость_Стоимость" xfId="418" xr:uid="{00000000-0005-0000-0000-000082070000}"/>
    <cellStyle name="20% - Акцент6 20" xfId="419" xr:uid="{00000000-0005-0000-0000-000083070000}"/>
    <cellStyle name="20% - Акцент6 20 2" xfId="2657" xr:uid="{00000000-0005-0000-0000-000084070000}"/>
    <cellStyle name="20% - Акцент6 20 2 2" xfId="3682" xr:uid="{00000000-0005-0000-0000-000085070000}"/>
    <cellStyle name="20% - Акцент6 20 2 2 2" xfId="5650" xr:uid="{00000000-0005-0000-0000-000086070000}"/>
    <cellStyle name="20% - Акцент6 20 2 3" xfId="4666" xr:uid="{00000000-0005-0000-0000-000087070000}"/>
    <cellStyle name="20% - Акцент6 20 3" xfId="3190" xr:uid="{00000000-0005-0000-0000-000088070000}"/>
    <cellStyle name="20% - Акцент6 20 3 2" xfId="5158" xr:uid="{00000000-0005-0000-0000-000089070000}"/>
    <cellStyle name="20% - Акцент6 20 4" xfId="4174" xr:uid="{00000000-0005-0000-0000-00008A070000}"/>
    <cellStyle name="20% - Акцент6 21" xfId="420" xr:uid="{00000000-0005-0000-0000-00008B070000}"/>
    <cellStyle name="20% - Акцент6 21 2" xfId="2658" xr:uid="{00000000-0005-0000-0000-00008C070000}"/>
    <cellStyle name="20% - Акцент6 21 2 2" xfId="3683" xr:uid="{00000000-0005-0000-0000-00008D070000}"/>
    <cellStyle name="20% - Акцент6 21 2 2 2" xfId="5651" xr:uid="{00000000-0005-0000-0000-00008E070000}"/>
    <cellStyle name="20% - Акцент6 21 2 3" xfId="4667" xr:uid="{00000000-0005-0000-0000-00008F070000}"/>
    <cellStyle name="20% - Акцент6 21 3" xfId="3191" xr:uid="{00000000-0005-0000-0000-000090070000}"/>
    <cellStyle name="20% - Акцент6 21 3 2" xfId="5159" xr:uid="{00000000-0005-0000-0000-000091070000}"/>
    <cellStyle name="20% - Акцент6 21 4" xfId="4175" xr:uid="{00000000-0005-0000-0000-000092070000}"/>
    <cellStyle name="20% - Акцент6 22" xfId="421" xr:uid="{00000000-0005-0000-0000-000093070000}"/>
    <cellStyle name="20% - Акцент6 22 2" xfId="2659" xr:uid="{00000000-0005-0000-0000-000094070000}"/>
    <cellStyle name="20% - Акцент6 22 2 2" xfId="3684" xr:uid="{00000000-0005-0000-0000-000095070000}"/>
    <cellStyle name="20% - Акцент6 22 2 2 2" xfId="5652" xr:uid="{00000000-0005-0000-0000-000096070000}"/>
    <cellStyle name="20% - Акцент6 22 2 3" xfId="4668" xr:uid="{00000000-0005-0000-0000-000097070000}"/>
    <cellStyle name="20% - Акцент6 22 3" xfId="3192" xr:uid="{00000000-0005-0000-0000-000098070000}"/>
    <cellStyle name="20% - Акцент6 22 3 2" xfId="5160" xr:uid="{00000000-0005-0000-0000-000099070000}"/>
    <cellStyle name="20% - Акцент6 22 4" xfId="4176" xr:uid="{00000000-0005-0000-0000-00009A070000}"/>
    <cellStyle name="20% - Акцент6 23" xfId="422" xr:uid="{00000000-0005-0000-0000-00009B070000}"/>
    <cellStyle name="20% - Акцент6 23 2" xfId="2660" xr:uid="{00000000-0005-0000-0000-00009C070000}"/>
    <cellStyle name="20% - Акцент6 23 2 2" xfId="3685" xr:uid="{00000000-0005-0000-0000-00009D070000}"/>
    <cellStyle name="20% - Акцент6 23 2 2 2" xfId="5653" xr:uid="{00000000-0005-0000-0000-00009E070000}"/>
    <cellStyle name="20% - Акцент6 23 2 3" xfId="4669" xr:uid="{00000000-0005-0000-0000-00009F070000}"/>
    <cellStyle name="20% - Акцент6 23 3" xfId="3193" xr:uid="{00000000-0005-0000-0000-0000A0070000}"/>
    <cellStyle name="20% - Акцент6 23 3 2" xfId="5161" xr:uid="{00000000-0005-0000-0000-0000A1070000}"/>
    <cellStyle name="20% - Акцент6 23 4" xfId="4177" xr:uid="{00000000-0005-0000-0000-0000A2070000}"/>
    <cellStyle name="20% - Акцент6 24" xfId="423" xr:uid="{00000000-0005-0000-0000-0000A3070000}"/>
    <cellStyle name="20% - Акцент6 24 2" xfId="2661" xr:uid="{00000000-0005-0000-0000-0000A4070000}"/>
    <cellStyle name="20% - Акцент6 24 2 2" xfId="3686" xr:uid="{00000000-0005-0000-0000-0000A5070000}"/>
    <cellStyle name="20% - Акцент6 24 2 2 2" xfId="5654" xr:uid="{00000000-0005-0000-0000-0000A6070000}"/>
    <cellStyle name="20% - Акцент6 24 2 3" xfId="4670" xr:uid="{00000000-0005-0000-0000-0000A7070000}"/>
    <cellStyle name="20% - Акцент6 24 3" xfId="3194" xr:uid="{00000000-0005-0000-0000-0000A8070000}"/>
    <cellStyle name="20% - Акцент6 24 3 2" xfId="5162" xr:uid="{00000000-0005-0000-0000-0000A9070000}"/>
    <cellStyle name="20% - Акцент6 24 4" xfId="4178" xr:uid="{00000000-0005-0000-0000-0000AA070000}"/>
    <cellStyle name="20% - Акцент6 25" xfId="424" xr:uid="{00000000-0005-0000-0000-0000AB070000}"/>
    <cellStyle name="20% - Акцент6 25 2" xfId="2662" xr:uid="{00000000-0005-0000-0000-0000AC070000}"/>
    <cellStyle name="20% - Акцент6 25 2 2" xfId="3687" xr:uid="{00000000-0005-0000-0000-0000AD070000}"/>
    <cellStyle name="20% - Акцент6 25 2 2 2" xfId="5655" xr:uid="{00000000-0005-0000-0000-0000AE070000}"/>
    <cellStyle name="20% - Акцент6 25 2 3" xfId="4671" xr:uid="{00000000-0005-0000-0000-0000AF070000}"/>
    <cellStyle name="20% - Акцент6 25 3" xfId="3195" xr:uid="{00000000-0005-0000-0000-0000B0070000}"/>
    <cellStyle name="20% - Акцент6 25 3 2" xfId="5163" xr:uid="{00000000-0005-0000-0000-0000B1070000}"/>
    <cellStyle name="20% - Акцент6 25 4" xfId="4179" xr:uid="{00000000-0005-0000-0000-0000B2070000}"/>
    <cellStyle name="20% - Акцент6 26" xfId="425" xr:uid="{00000000-0005-0000-0000-0000B3070000}"/>
    <cellStyle name="20% - Акцент6 26 2" xfId="2663" xr:uid="{00000000-0005-0000-0000-0000B4070000}"/>
    <cellStyle name="20% - Акцент6 26 2 2" xfId="3688" xr:uid="{00000000-0005-0000-0000-0000B5070000}"/>
    <cellStyle name="20% - Акцент6 26 2 2 2" xfId="5656" xr:uid="{00000000-0005-0000-0000-0000B6070000}"/>
    <cellStyle name="20% - Акцент6 26 2 3" xfId="4672" xr:uid="{00000000-0005-0000-0000-0000B7070000}"/>
    <cellStyle name="20% - Акцент6 26 3" xfId="3196" xr:uid="{00000000-0005-0000-0000-0000B8070000}"/>
    <cellStyle name="20% - Акцент6 26 3 2" xfId="5164" xr:uid="{00000000-0005-0000-0000-0000B9070000}"/>
    <cellStyle name="20% - Акцент6 26 4" xfId="4180" xr:uid="{00000000-0005-0000-0000-0000BA070000}"/>
    <cellStyle name="20% - Акцент6 27" xfId="426" xr:uid="{00000000-0005-0000-0000-0000BB070000}"/>
    <cellStyle name="20% - Акцент6 27 2" xfId="2664" xr:uid="{00000000-0005-0000-0000-0000BC070000}"/>
    <cellStyle name="20% - Акцент6 27 2 2" xfId="3689" xr:uid="{00000000-0005-0000-0000-0000BD070000}"/>
    <cellStyle name="20% - Акцент6 27 2 2 2" xfId="5657" xr:uid="{00000000-0005-0000-0000-0000BE070000}"/>
    <cellStyle name="20% - Акцент6 27 2 3" xfId="4673" xr:uid="{00000000-0005-0000-0000-0000BF070000}"/>
    <cellStyle name="20% - Акцент6 27 3" xfId="3197" xr:uid="{00000000-0005-0000-0000-0000C0070000}"/>
    <cellStyle name="20% - Акцент6 27 3 2" xfId="5165" xr:uid="{00000000-0005-0000-0000-0000C1070000}"/>
    <cellStyle name="20% - Акцент6 27 4" xfId="4181" xr:uid="{00000000-0005-0000-0000-0000C2070000}"/>
    <cellStyle name="20% - Акцент6 28" xfId="427" xr:uid="{00000000-0005-0000-0000-0000C3070000}"/>
    <cellStyle name="20% - Акцент6 28 2" xfId="2665" xr:uid="{00000000-0005-0000-0000-0000C4070000}"/>
    <cellStyle name="20% - Акцент6 28 2 2" xfId="3690" xr:uid="{00000000-0005-0000-0000-0000C5070000}"/>
    <cellStyle name="20% - Акцент6 28 2 2 2" xfId="5658" xr:uid="{00000000-0005-0000-0000-0000C6070000}"/>
    <cellStyle name="20% - Акцент6 28 2 3" xfId="4674" xr:uid="{00000000-0005-0000-0000-0000C7070000}"/>
    <cellStyle name="20% - Акцент6 28 3" xfId="3198" xr:uid="{00000000-0005-0000-0000-0000C8070000}"/>
    <cellStyle name="20% - Акцент6 28 3 2" xfId="5166" xr:uid="{00000000-0005-0000-0000-0000C9070000}"/>
    <cellStyle name="20% - Акцент6 28 4" xfId="4182" xr:uid="{00000000-0005-0000-0000-0000CA070000}"/>
    <cellStyle name="20% - Акцент6 29" xfId="428" xr:uid="{00000000-0005-0000-0000-0000CB070000}"/>
    <cellStyle name="20% - Акцент6 29 2" xfId="2666" xr:uid="{00000000-0005-0000-0000-0000CC070000}"/>
    <cellStyle name="20% - Акцент6 29 2 2" xfId="3691" xr:uid="{00000000-0005-0000-0000-0000CD070000}"/>
    <cellStyle name="20% - Акцент6 29 2 2 2" xfId="5659" xr:uid="{00000000-0005-0000-0000-0000CE070000}"/>
    <cellStyle name="20% - Акцент6 29 2 3" xfId="4675" xr:uid="{00000000-0005-0000-0000-0000CF070000}"/>
    <cellStyle name="20% - Акцент6 29 3" xfId="3199" xr:uid="{00000000-0005-0000-0000-0000D0070000}"/>
    <cellStyle name="20% - Акцент6 29 3 2" xfId="5167" xr:uid="{00000000-0005-0000-0000-0000D1070000}"/>
    <cellStyle name="20% - Акцент6 29 4" xfId="4183" xr:uid="{00000000-0005-0000-0000-0000D2070000}"/>
    <cellStyle name="20% - Акцент6 3" xfId="429" xr:uid="{00000000-0005-0000-0000-0000D3070000}"/>
    <cellStyle name="20% — акцент6 3" xfId="430" xr:uid="{00000000-0005-0000-0000-0000D4070000}"/>
    <cellStyle name="20% - Акцент6 3_Приложение 1" xfId="431" xr:uid="{00000000-0005-0000-0000-0000D5070000}"/>
    <cellStyle name="20% — акцент6 3_Приложение 1" xfId="432" xr:uid="{00000000-0005-0000-0000-0000D6070000}"/>
    <cellStyle name="20% - Акцент6 3_Приложение 1_1" xfId="433" xr:uid="{00000000-0005-0000-0000-0000D7070000}"/>
    <cellStyle name="20% — акцент6 3_Приложение 2" xfId="434" xr:uid="{00000000-0005-0000-0000-0000D8070000}"/>
    <cellStyle name="20% - Акцент6 3_Приложение 2_1" xfId="435" xr:uid="{00000000-0005-0000-0000-0000D9070000}"/>
    <cellStyle name="20% — акцент6 3_Стоимость" xfId="436" xr:uid="{00000000-0005-0000-0000-0000DA070000}"/>
    <cellStyle name="20% - Акцент6 3_Стоимость_1" xfId="437" xr:uid="{00000000-0005-0000-0000-0000DB070000}"/>
    <cellStyle name="20% — акцент6 3_Стоимость_1" xfId="438" xr:uid="{00000000-0005-0000-0000-0000DC070000}"/>
    <cellStyle name="20% - Акцент6 3_Стоимость_Стоимость" xfId="439" xr:uid="{00000000-0005-0000-0000-0000DD070000}"/>
    <cellStyle name="20% — акцент6 3_Стоимость_Стоимость" xfId="440" xr:uid="{00000000-0005-0000-0000-0000DE070000}"/>
    <cellStyle name="20% - Акцент6 30" xfId="441" xr:uid="{00000000-0005-0000-0000-0000DF070000}"/>
    <cellStyle name="20% - Акцент6 30 2" xfId="2667" xr:uid="{00000000-0005-0000-0000-0000E0070000}"/>
    <cellStyle name="20% - Акцент6 30 2 2" xfId="3692" xr:uid="{00000000-0005-0000-0000-0000E1070000}"/>
    <cellStyle name="20% - Акцент6 30 2 2 2" xfId="5660" xr:uid="{00000000-0005-0000-0000-0000E2070000}"/>
    <cellStyle name="20% - Акцент6 30 2 3" xfId="4676" xr:uid="{00000000-0005-0000-0000-0000E3070000}"/>
    <cellStyle name="20% - Акцент6 30 3" xfId="3200" xr:uid="{00000000-0005-0000-0000-0000E4070000}"/>
    <cellStyle name="20% - Акцент6 30 3 2" xfId="5168" xr:uid="{00000000-0005-0000-0000-0000E5070000}"/>
    <cellStyle name="20% - Акцент6 30 4" xfId="4184" xr:uid="{00000000-0005-0000-0000-0000E6070000}"/>
    <cellStyle name="20% - Акцент6 31" xfId="442" xr:uid="{00000000-0005-0000-0000-0000E7070000}"/>
    <cellStyle name="20% - Акцент6 31 2" xfId="2668" xr:uid="{00000000-0005-0000-0000-0000E8070000}"/>
    <cellStyle name="20% - Акцент6 31 2 2" xfId="3693" xr:uid="{00000000-0005-0000-0000-0000E9070000}"/>
    <cellStyle name="20% - Акцент6 31 2 2 2" xfId="5661" xr:uid="{00000000-0005-0000-0000-0000EA070000}"/>
    <cellStyle name="20% - Акцент6 31 2 3" xfId="4677" xr:uid="{00000000-0005-0000-0000-0000EB070000}"/>
    <cellStyle name="20% - Акцент6 31 3" xfId="3201" xr:uid="{00000000-0005-0000-0000-0000EC070000}"/>
    <cellStyle name="20% - Акцент6 31 3 2" xfId="5169" xr:uid="{00000000-0005-0000-0000-0000ED070000}"/>
    <cellStyle name="20% - Акцент6 31 4" xfId="4185" xr:uid="{00000000-0005-0000-0000-0000EE070000}"/>
    <cellStyle name="20% - Акцент6 32" xfId="443" xr:uid="{00000000-0005-0000-0000-0000EF070000}"/>
    <cellStyle name="20% - Акцент6 32 2" xfId="2669" xr:uid="{00000000-0005-0000-0000-0000F0070000}"/>
    <cellStyle name="20% - Акцент6 32 2 2" xfId="3694" xr:uid="{00000000-0005-0000-0000-0000F1070000}"/>
    <cellStyle name="20% - Акцент6 32 2 2 2" xfId="5662" xr:uid="{00000000-0005-0000-0000-0000F2070000}"/>
    <cellStyle name="20% - Акцент6 32 2 3" xfId="4678" xr:uid="{00000000-0005-0000-0000-0000F3070000}"/>
    <cellStyle name="20% - Акцент6 32 3" xfId="3202" xr:uid="{00000000-0005-0000-0000-0000F4070000}"/>
    <cellStyle name="20% - Акцент6 32 3 2" xfId="5170" xr:uid="{00000000-0005-0000-0000-0000F5070000}"/>
    <cellStyle name="20% - Акцент6 32 4" xfId="4186" xr:uid="{00000000-0005-0000-0000-0000F6070000}"/>
    <cellStyle name="20% - Акцент6 33" xfId="444" xr:uid="{00000000-0005-0000-0000-0000F7070000}"/>
    <cellStyle name="20% - Акцент6 33 2" xfId="2670" xr:uid="{00000000-0005-0000-0000-0000F8070000}"/>
    <cellStyle name="20% - Акцент6 33 2 2" xfId="3695" xr:uid="{00000000-0005-0000-0000-0000F9070000}"/>
    <cellStyle name="20% - Акцент6 33 2 2 2" xfId="5663" xr:uid="{00000000-0005-0000-0000-0000FA070000}"/>
    <cellStyle name="20% - Акцент6 33 2 3" xfId="4679" xr:uid="{00000000-0005-0000-0000-0000FB070000}"/>
    <cellStyle name="20% - Акцент6 33 3" xfId="3203" xr:uid="{00000000-0005-0000-0000-0000FC070000}"/>
    <cellStyle name="20% - Акцент6 33 3 2" xfId="5171" xr:uid="{00000000-0005-0000-0000-0000FD070000}"/>
    <cellStyle name="20% - Акцент6 33 4" xfId="4187" xr:uid="{00000000-0005-0000-0000-0000FE070000}"/>
    <cellStyle name="20% - Акцент6 34" xfId="445" xr:uid="{00000000-0005-0000-0000-0000FF070000}"/>
    <cellStyle name="20% - Акцент6 34 2" xfId="2671" xr:uid="{00000000-0005-0000-0000-000000080000}"/>
    <cellStyle name="20% - Акцент6 34 2 2" xfId="3696" xr:uid="{00000000-0005-0000-0000-000001080000}"/>
    <cellStyle name="20% - Акцент6 34 2 2 2" xfId="5664" xr:uid="{00000000-0005-0000-0000-000002080000}"/>
    <cellStyle name="20% - Акцент6 34 2 3" xfId="4680" xr:uid="{00000000-0005-0000-0000-000003080000}"/>
    <cellStyle name="20% - Акцент6 34 3" xfId="3204" xr:uid="{00000000-0005-0000-0000-000004080000}"/>
    <cellStyle name="20% - Акцент6 34 3 2" xfId="5172" xr:uid="{00000000-0005-0000-0000-000005080000}"/>
    <cellStyle name="20% - Акцент6 34 4" xfId="4188" xr:uid="{00000000-0005-0000-0000-000006080000}"/>
    <cellStyle name="20% - Акцент6 35" xfId="446" xr:uid="{00000000-0005-0000-0000-000007080000}"/>
    <cellStyle name="20% - Акцент6 35 2" xfId="2672" xr:uid="{00000000-0005-0000-0000-000008080000}"/>
    <cellStyle name="20% - Акцент6 35 2 2" xfId="3697" xr:uid="{00000000-0005-0000-0000-000009080000}"/>
    <cellStyle name="20% - Акцент6 35 2 2 2" xfId="5665" xr:uid="{00000000-0005-0000-0000-00000A080000}"/>
    <cellStyle name="20% - Акцент6 35 2 3" xfId="4681" xr:uid="{00000000-0005-0000-0000-00000B080000}"/>
    <cellStyle name="20% - Акцент6 35 3" xfId="3205" xr:uid="{00000000-0005-0000-0000-00000C080000}"/>
    <cellStyle name="20% - Акцент6 35 3 2" xfId="5173" xr:uid="{00000000-0005-0000-0000-00000D080000}"/>
    <cellStyle name="20% - Акцент6 35 4" xfId="4189" xr:uid="{00000000-0005-0000-0000-00000E080000}"/>
    <cellStyle name="20% - Акцент6 36" xfId="447" xr:uid="{00000000-0005-0000-0000-00000F080000}"/>
    <cellStyle name="20% - Акцент6 36 2" xfId="2673" xr:uid="{00000000-0005-0000-0000-000010080000}"/>
    <cellStyle name="20% - Акцент6 36 2 2" xfId="3698" xr:uid="{00000000-0005-0000-0000-000011080000}"/>
    <cellStyle name="20% - Акцент6 36 2 2 2" xfId="5666" xr:uid="{00000000-0005-0000-0000-000012080000}"/>
    <cellStyle name="20% - Акцент6 36 2 3" xfId="4682" xr:uid="{00000000-0005-0000-0000-000013080000}"/>
    <cellStyle name="20% - Акцент6 36 3" xfId="3206" xr:uid="{00000000-0005-0000-0000-000014080000}"/>
    <cellStyle name="20% - Акцент6 36 3 2" xfId="5174" xr:uid="{00000000-0005-0000-0000-000015080000}"/>
    <cellStyle name="20% - Акцент6 36 4" xfId="4190" xr:uid="{00000000-0005-0000-0000-000016080000}"/>
    <cellStyle name="20% - Акцент6 37" xfId="448" xr:uid="{00000000-0005-0000-0000-000017080000}"/>
    <cellStyle name="20% - Акцент6 37 2" xfId="2674" xr:uid="{00000000-0005-0000-0000-000018080000}"/>
    <cellStyle name="20% - Акцент6 37 2 2" xfId="3699" xr:uid="{00000000-0005-0000-0000-000019080000}"/>
    <cellStyle name="20% - Акцент6 37 2 2 2" xfId="5667" xr:uid="{00000000-0005-0000-0000-00001A080000}"/>
    <cellStyle name="20% - Акцент6 37 2 3" xfId="4683" xr:uid="{00000000-0005-0000-0000-00001B080000}"/>
    <cellStyle name="20% - Акцент6 37 3" xfId="3207" xr:uid="{00000000-0005-0000-0000-00001C080000}"/>
    <cellStyle name="20% - Акцент6 37 3 2" xfId="5175" xr:uid="{00000000-0005-0000-0000-00001D080000}"/>
    <cellStyle name="20% - Акцент6 37 4" xfId="4191" xr:uid="{00000000-0005-0000-0000-00001E080000}"/>
    <cellStyle name="20% - Акцент6 38" xfId="449" xr:uid="{00000000-0005-0000-0000-00001F080000}"/>
    <cellStyle name="20% - Акцент6 38 2" xfId="2675" xr:uid="{00000000-0005-0000-0000-000020080000}"/>
    <cellStyle name="20% - Акцент6 38 2 2" xfId="3700" xr:uid="{00000000-0005-0000-0000-000021080000}"/>
    <cellStyle name="20% - Акцент6 38 2 2 2" xfId="5668" xr:uid="{00000000-0005-0000-0000-000022080000}"/>
    <cellStyle name="20% - Акцент6 38 2 3" xfId="4684" xr:uid="{00000000-0005-0000-0000-000023080000}"/>
    <cellStyle name="20% - Акцент6 38 3" xfId="3208" xr:uid="{00000000-0005-0000-0000-000024080000}"/>
    <cellStyle name="20% - Акцент6 38 3 2" xfId="5176" xr:uid="{00000000-0005-0000-0000-000025080000}"/>
    <cellStyle name="20% - Акцент6 38 4" xfId="4192" xr:uid="{00000000-0005-0000-0000-000026080000}"/>
    <cellStyle name="20% - Акцент6 39" xfId="450" xr:uid="{00000000-0005-0000-0000-000027080000}"/>
    <cellStyle name="20% - Акцент6 39 2" xfId="2676" xr:uid="{00000000-0005-0000-0000-000028080000}"/>
    <cellStyle name="20% - Акцент6 39 2 2" xfId="3701" xr:uid="{00000000-0005-0000-0000-000029080000}"/>
    <cellStyle name="20% - Акцент6 39 2 2 2" xfId="5669" xr:uid="{00000000-0005-0000-0000-00002A080000}"/>
    <cellStyle name="20% - Акцент6 39 2 3" xfId="4685" xr:uid="{00000000-0005-0000-0000-00002B080000}"/>
    <cellStyle name="20% - Акцент6 39 3" xfId="3209" xr:uid="{00000000-0005-0000-0000-00002C080000}"/>
    <cellStyle name="20% - Акцент6 39 3 2" xfId="5177" xr:uid="{00000000-0005-0000-0000-00002D080000}"/>
    <cellStyle name="20% - Акцент6 39 4" xfId="4193" xr:uid="{00000000-0005-0000-0000-00002E080000}"/>
    <cellStyle name="20% - Акцент6 4" xfId="451" xr:uid="{00000000-0005-0000-0000-00002F080000}"/>
    <cellStyle name="20% — акцент6 4" xfId="452" xr:uid="{00000000-0005-0000-0000-000030080000}"/>
    <cellStyle name="20% - Акцент6 4_Приложение 1" xfId="453" xr:uid="{00000000-0005-0000-0000-000031080000}"/>
    <cellStyle name="20% — акцент6 4_Приложение 1" xfId="454" xr:uid="{00000000-0005-0000-0000-000032080000}"/>
    <cellStyle name="20% - Акцент6 4_Приложение 1_1" xfId="455" xr:uid="{00000000-0005-0000-0000-000033080000}"/>
    <cellStyle name="20% — акцент6 4_Приложение 2" xfId="456" xr:uid="{00000000-0005-0000-0000-000034080000}"/>
    <cellStyle name="20% - Акцент6 4_Приложение 2_1" xfId="457" xr:uid="{00000000-0005-0000-0000-000035080000}"/>
    <cellStyle name="20% — акцент6 4_Стоимость" xfId="458" xr:uid="{00000000-0005-0000-0000-000036080000}"/>
    <cellStyle name="20% - Акцент6 4_Стоимость_1" xfId="459" xr:uid="{00000000-0005-0000-0000-000037080000}"/>
    <cellStyle name="20% — акцент6 4_Стоимость_1" xfId="460" xr:uid="{00000000-0005-0000-0000-000038080000}"/>
    <cellStyle name="20% - Акцент6 4_Стоимость_Стоимость" xfId="461" xr:uid="{00000000-0005-0000-0000-000039080000}"/>
    <cellStyle name="20% — акцент6 4_Стоимость_Стоимость" xfId="462" xr:uid="{00000000-0005-0000-0000-00003A080000}"/>
    <cellStyle name="20% - Акцент6 40" xfId="463" xr:uid="{00000000-0005-0000-0000-00003B080000}"/>
    <cellStyle name="20% - Акцент6 40 2" xfId="2677" xr:uid="{00000000-0005-0000-0000-00003C080000}"/>
    <cellStyle name="20% - Акцент6 40 2 2" xfId="3702" xr:uid="{00000000-0005-0000-0000-00003D080000}"/>
    <cellStyle name="20% - Акцент6 40 2 2 2" xfId="5670" xr:uid="{00000000-0005-0000-0000-00003E080000}"/>
    <cellStyle name="20% - Акцент6 40 2 3" xfId="4686" xr:uid="{00000000-0005-0000-0000-00003F080000}"/>
    <cellStyle name="20% - Акцент6 40 3" xfId="3210" xr:uid="{00000000-0005-0000-0000-000040080000}"/>
    <cellStyle name="20% - Акцент6 40 3 2" xfId="5178" xr:uid="{00000000-0005-0000-0000-000041080000}"/>
    <cellStyle name="20% - Акцент6 40 4" xfId="4194" xr:uid="{00000000-0005-0000-0000-000042080000}"/>
    <cellStyle name="20% - Акцент6 41" xfId="464" xr:uid="{00000000-0005-0000-0000-000043080000}"/>
    <cellStyle name="20% - Акцент6 41 2" xfId="2678" xr:uid="{00000000-0005-0000-0000-000044080000}"/>
    <cellStyle name="20% - Акцент6 41 2 2" xfId="3703" xr:uid="{00000000-0005-0000-0000-000045080000}"/>
    <cellStyle name="20% - Акцент6 41 2 2 2" xfId="5671" xr:uid="{00000000-0005-0000-0000-000046080000}"/>
    <cellStyle name="20% - Акцент6 41 2 3" xfId="4687" xr:uid="{00000000-0005-0000-0000-000047080000}"/>
    <cellStyle name="20% - Акцент6 41 3" xfId="3211" xr:uid="{00000000-0005-0000-0000-000048080000}"/>
    <cellStyle name="20% - Акцент6 41 3 2" xfId="5179" xr:uid="{00000000-0005-0000-0000-000049080000}"/>
    <cellStyle name="20% - Акцент6 41 4" xfId="4195" xr:uid="{00000000-0005-0000-0000-00004A080000}"/>
    <cellStyle name="20% - Акцент6 42" xfId="465" xr:uid="{00000000-0005-0000-0000-00004B080000}"/>
    <cellStyle name="20% - Акцент6 42 2" xfId="2679" xr:uid="{00000000-0005-0000-0000-00004C080000}"/>
    <cellStyle name="20% - Акцент6 42 2 2" xfId="3704" xr:uid="{00000000-0005-0000-0000-00004D080000}"/>
    <cellStyle name="20% - Акцент6 42 2 2 2" xfId="5672" xr:uid="{00000000-0005-0000-0000-00004E080000}"/>
    <cellStyle name="20% - Акцент6 42 2 3" xfId="4688" xr:uid="{00000000-0005-0000-0000-00004F080000}"/>
    <cellStyle name="20% - Акцент6 42 3" xfId="3212" xr:uid="{00000000-0005-0000-0000-000050080000}"/>
    <cellStyle name="20% - Акцент6 42 3 2" xfId="5180" xr:uid="{00000000-0005-0000-0000-000051080000}"/>
    <cellStyle name="20% - Акцент6 42 4" xfId="4196" xr:uid="{00000000-0005-0000-0000-000052080000}"/>
    <cellStyle name="20% - Акцент6 43" xfId="466" xr:uid="{00000000-0005-0000-0000-000053080000}"/>
    <cellStyle name="20% - Акцент6 43 2" xfId="2680" xr:uid="{00000000-0005-0000-0000-000054080000}"/>
    <cellStyle name="20% - Акцент6 43 2 2" xfId="3705" xr:uid="{00000000-0005-0000-0000-000055080000}"/>
    <cellStyle name="20% - Акцент6 43 2 2 2" xfId="5673" xr:uid="{00000000-0005-0000-0000-000056080000}"/>
    <cellStyle name="20% - Акцент6 43 2 3" xfId="4689" xr:uid="{00000000-0005-0000-0000-000057080000}"/>
    <cellStyle name="20% - Акцент6 43 3" xfId="3213" xr:uid="{00000000-0005-0000-0000-000058080000}"/>
    <cellStyle name="20% - Акцент6 43 3 2" xfId="5181" xr:uid="{00000000-0005-0000-0000-000059080000}"/>
    <cellStyle name="20% - Акцент6 43 4" xfId="4197" xr:uid="{00000000-0005-0000-0000-00005A080000}"/>
    <cellStyle name="20% - Акцент6 44" xfId="467" xr:uid="{00000000-0005-0000-0000-00005B080000}"/>
    <cellStyle name="20% - Акцент6 44 2" xfId="2681" xr:uid="{00000000-0005-0000-0000-00005C080000}"/>
    <cellStyle name="20% - Акцент6 44 2 2" xfId="3706" xr:uid="{00000000-0005-0000-0000-00005D080000}"/>
    <cellStyle name="20% - Акцент6 44 2 2 2" xfId="5674" xr:uid="{00000000-0005-0000-0000-00005E080000}"/>
    <cellStyle name="20% - Акцент6 44 2 3" xfId="4690" xr:uid="{00000000-0005-0000-0000-00005F080000}"/>
    <cellStyle name="20% - Акцент6 44 3" xfId="3214" xr:uid="{00000000-0005-0000-0000-000060080000}"/>
    <cellStyle name="20% - Акцент6 44 3 2" xfId="5182" xr:uid="{00000000-0005-0000-0000-000061080000}"/>
    <cellStyle name="20% - Акцент6 44 4" xfId="4198" xr:uid="{00000000-0005-0000-0000-000062080000}"/>
    <cellStyle name="20% - Акцент6 45" xfId="468" xr:uid="{00000000-0005-0000-0000-000063080000}"/>
    <cellStyle name="20% - Акцент6 45 2" xfId="2682" xr:uid="{00000000-0005-0000-0000-000064080000}"/>
    <cellStyle name="20% - Акцент6 45 2 2" xfId="3707" xr:uid="{00000000-0005-0000-0000-000065080000}"/>
    <cellStyle name="20% - Акцент6 45 2 2 2" xfId="5675" xr:uid="{00000000-0005-0000-0000-000066080000}"/>
    <cellStyle name="20% - Акцент6 45 2 3" xfId="4691" xr:uid="{00000000-0005-0000-0000-000067080000}"/>
    <cellStyle name="20% - Акцент6 45 3" xfId="3215" xr:uid="{00000000-0005-0000-0000-000068080000}"/>
    <cellStyle name="20% - Акцент6 45 3 2" xfId="5183" xr:uid="{00000000-0005-0000-0000-000069080000}"/>
    <cellStyle name="20% - Акцент6 45 4" xfId="4199" xr:uid="{00000000-0005-0000-0000-00006A080000}"/>
    <cellStyle name="20% - Акцент6 5" xfId="469" xr:uid="{00000000-0005-0000-0000-00006B080000}"/>
    <cellStyle name="20% - Акцент6 5 2" xfId="2683" xr:uid="{00000000-0005-0000-0000-00006C080000}"/>
    <cellStyle name="20% - Акцент6 5 2 2" xfId="3708" xr:uid="{00000000-0005-0000-0000-00006D080000}"/>
    <cellStyle name="20% - Акцент6 5 2 2 2" xfId="5676" xr:uid="{00000000-0005-0000-0000-00006E080000}"/>
    <cellStyle name="20% - Акцент6 5 2 3" xfId="4692" xr:uid="{00000000-0005-0000-0000-00006F080000}"/>
    <cellStyle name="20% - Акцент6 5 3" xfId="3216" xr:uid="{00000000-0005-0000-0000-000070080000}"/>
    <cellStyle name="20% - Акцент6 5 3 2" xfId="5184" xr:uid="{00000000-0005-0000-0000-000071080000}"/>
    <cellStyle name="20% - Акцент6 5 4" xfId="4200" xr:uid="{00000000-0005-0000-0000-000072080000}"/>
    <cellStyle name="20% - Акцент6 6" xfId="470" xr:uid="{00000000-0005-0000-0000-000073080000}"/>
    <cellStyle name="20% - Акцент6 6 2" xfId="2684" xr:uid="{00000000-0005-0000-0000-000074080000}"/>
    <cellStyle name="20% - Акцент6 6 2 2" xfId="3709" xr:uid="{00000000-0005-0000-0000-000075080000}"/>
    <cellStyle name="20% - Акцент6 6 2 2 2" xfId="5677" xr:uid="{00000000-0005-0000-0000-000076080000}"/>
    <cellStyle name="20% - Акцент6 6 2 3" xfId="4693" xr:uid="{00000000-0005-0000-0000-000077080000}"/>
    <cellStyle name="20% - Акцент6 6 3" xfId="3217" xr:uid="{00000000-0005-0000-0000-000078080000}"/>
    <cellStyle name="20% - Акцент6 6 3 2" xfId="5185" xr:uid="{00000000-0005-0000-0000-000079080000}"/>
    <cellStyle name="20% - Акцент6 6 4" xfId="4201" xr:uid="{00000000-0005-0000-0000-00007A080000}"/>
    <cellStyle name="20% - Акцент6 7" xfId="471" xr:uid="{00000000-0005-0000-0000-00007B080000}"/>
    <cellStyle name="20% - Акцент6 7 2" xfId="2685" xr:uid="{00000000-0005-0000-0000-00007C080000}"/>
    <cellStyle name="20% - Акцент6 7 2 2" xfId="3710" xr:uid="{00000000-0005-0000-0000-00007D080000}"/>
    <cellStyle name="20% - Акцент6 7 2 2 2" xfId="5678" xr:uid="{00000000-0005-0000-0000-00007E080000}"/>
    <cellStyle name="20% - Акцент6 7 2 3" xfId="4694" xr:uid="{00000000-0005-0000-0000-00007F080000}"/>
    <cellStyle name="20% - Акцент6 7 3" xfId="3218" xr:uid="{00000000-0005-0000-0000-000080080000}"/>
    <cellStyle name="20% - Акцент6 7 3 2" xfId="5186" xr:uid="{00000000-0005-0000-0000-000081080000}"/>
    <cellStyle name="20% - Акцент6 7 4" xfId="4202" xr:uid="{00000000-0005-0000-0000-000082080000}"/>
    <cellStyle name="20% - Акцент6 8" xfId="472" xr:uid="{00000000-0005-0000-0000-000083080000}"/>
    <cellStyle name="20% - Акцент6 8 2" xfId="2686" xr:uid="{00000000-0005-0000-0000-000084080000}"/>
    <cellStyle name="20% - Акцент6 8 2 2" xfId="3711" xr:uid="{00000000-0005-0000-0000-000085080000}"/>
    <cellStyle name="20% - Акцент6 8 2 2 2" xfId="5679" xr:uid="{00000000-0005-0000-0000-000086080000}"/>
    <cellStyle name="20% - Акцент6 8 2 3" xfId="4695" xr:uid="{00000000-0005-0000-0000-000087080000}"/>
    <cellStyle name="20% - Акцент6 8 3" xfId="3219" xr:uid="{00000000-0005-0000-0000-000088080000}"/>
    <cellStyle name="20% - Акцент6 8 3 2" xfId="5187" xr:uid="{00000000-0005-0000-0000-000089080000}"/>
    <cellStyle name="20% - Акцент6 8 4" xfId="4203" xr:uid="{00000000-0005-0000-0000-00008A080000}"/>
    <cellStyle name="20% - Акцент6 9" xfId="473" xr:uid="{00000000-0005-0000-0000-00008B080000}"/>
    <cellStyle name="20% - Акцент6 9 2" xfId="2687" xr:uid="{00000000-0005-0000-0000-00008C080000}"/>
    <cellStyle name="20% - Акцент6 9 2 2" xfId="3712" xr:uid="{00000000-0005-0000-0000-00008D080000}"/>
    <cellStyle name="20% - Акцент6 9 2 2 2" xfId="5680" xr:uid="{00000000-0005-0000-0000-00008E080000}"/>
    <cellStyle name="20% - Акцент6 9 2 3" xfId="4696" xr:uid="{00000000-0005-0000-0000-00008F080000}"/>
    <cellStyle name="20% - Акцент6 9 3" xfId="3220" xr:uid="{00000000-0005-0000-0000-000090080000}"/>
    <cellStyle name="20% - Акцент6 9 3 2" xfId="5188" xr:uid="{00000000-0005-0000-0000-000091080000}"/>
    <cellStyle name="20% - Акцент6 9 4" xfId="4204" xr:uid="{00000000-0005-0000-0000-000092080000}"/>
    <cellStyle name="20% — акцент6_Стоимость" xfId="474" xr:uid="{00000000-0005-0000-0000-000093080000}"/>
    <cellStyle name="40% — акцент1" xfId="475" xr:uid="{00000000-0005-0000-0000-000094080000}"/>
    <cellStyle name="40% - Акцент1 10" xfId="476" xr:uid="{00000000-0005-0000-0000-000095080000}"/>
    <cellStyle name="40% - Акцент1 10 2" xfId="2688" xr:uid="{00000000-0005-0000-0000-000096080000}"/>
    <cellStyle name="40% - Акцент1 10 2 2" xfId="3713" xr:uid="{00000000-0005-0000-0000-000097080000}"/>
    <cellStyle name="40% - Акцент1 10 2 2 2" xfId="5681" xr:uid="{00000000-0005-0000-0000-000098080000}"/>
    <cellStyle name="40% - Акцент1 10 2 3" xfId="4697" xr:uid="{00000000-0005-0000-0000-000099080000}"/>
    <cellStyle name="40% - Акцент1 10 3" xfId="3221" xr:uid="{00000000-0005-0000-0000-00009A080000}"/>
    <cellStyle name="40% - Акцент1 10 3 2" xfId="5189" xr:uid="{00000000-0005-0000-0000-00009B080000}"/>
    <cellStyle name="40% - Акцент1 10 4" xfId="4205" xr:uid="{00000000-0005-0000-0000-00009C080000}"/>
    <cellStyle name="40% - Акцент1 11" xfId="477" xr:uid="{00000000-0005-0000-0000-00009D080000}"/>
    <cellStyle name="40% - Акцент1 11 2" xfId="2689" xr:uid="{00000000-0005-0000-0000-00009E080000}"/>
    <cellStyle name="40% - Акцент1 11 2 2" xfId="3714" xr:uid="{00000000-0005-0000-0000-00009F080000}"/>
    <cellStyle name="40% - Акцент1 11 2 2 2" xfId="5682" xr:uid="{00000000-0005-0000-0000-0000A0080000}"/>
    <cellStyle name="40% - Акцент1 11 2 3" xfId="4698" xr:uid="{00000000-0005-0000-0000-0000A1080000}"/>
    <cellStyle name="40% - Акцент1 11 3" xfId="3222" xr:uid="{00000000-0005-0000-0000-0000A2080000}"/>
    <cellStyle name="40% - Акцент1 11 3 2" xfId="5190" xr:uid="{00000000-0005-0000-0000-0000A3080000}"/>
    <cellStyle name="40% - Акцент1 11 4" xfId="4206" xr:uid="{00000000-0005-0000-0000-0000A4080000}"/>
    <cellStyle name="40% - Акцент1 12" xfId="478" xr:uid="{00000000-0005-0000-0000-0000A5080000}"/>
    <cellStyle name="40% - Акцент1 12 2" xfId="2690" xr:uid="{00000000-0005-0000-0000-0000A6080000}"/>
    <cellStyle name="40% - Акцент1 12 2 2" xfId="3715" xr:uid="{00000000-0005-0000-0000-0000A7080000}"/>
    <cellStyle name="40% - Акцент1 12 2 2 2" xfId="5683" xr:uid="{00000000-0005-0000-0000-0000A8080000}"/>
    <cellStyle name="40% - Акцент1 12 2 3" xfId="4699" xr:uid="{00000000-0005-0000-0000-0000A9080000}"/>
    <cellStyle name="40% - Акцент1 12 3" xfId="3223" xr:uid="{00000000-0005-0000-0000-0000AA080000}"/>
    <cellStyle name="40% - Акцент1 12 3 2" xfId="5191" xr:uid="{00000000-0005-0000-0000-0000AB080000}"/>
    <cellStyle name="40% - Акцент1 12 4" xfId="4207" xr:uid="{00000000-0005-0000-0000-0000AC080000}"/>
    <cellStyle name="40% - Акцент1 13" xfId="479" xr:uid="{00000000-0005-0000-0000-0000AD080000}"/>
    <cellStyle name="40% - Акцент1 13 2" xfId="2691" xr:uid="{00000000-0005-0000-0000-0000AE080000}"/>
    <cellStyle name="40% - Акцент1 13 2 2" xfId="3716" xr:uid="{00000000-0005-0000-0000-0000AF080000}"/>
    <cellStyle name="40% - Акцент1 13 2 2 2" xfId="5684" xr:uid="{00000000-0005-0000-0000-0000B0080000}"/>
    <cellStyle name="40% - Акцент1 13 2 3" xfId="4700" xr:uid="{00000000-0005-0000-0000-0000B1080000}"/>
    <cellStyle name="40% - Акцент1 13 3" xfId="3224" xr:uid="{00000000-0005-0000-0000-0000B2080000}"/>
    <cellStyle name="40% - Акцент1 13 3 2" xfId="5192" xr:uid="{00000000-0005-0000-0000-0000B3080000}"/>
    <cellStyle name="40% - Акцент1 13 4" xfId="4208" xr:uid="{00000000-0005-0000-0000-0000B4080000}"/>
    <cellStyle name="40% - Акцент1 14" xfId="480" xr:uid="{00000000-0005-0000-0000-0000B5080000}"/>
    <cellStyle name="40% - Акцент1 14 2" xfId="2692" xr:uid="{00000000-0005-0000-0000-0000B6080000}"/>
    <cellStyle name="40% - Акцент1 14 2 2" xfId="3717" xr:uid="{00000000-0005-0000-0000-0000B7080000}"/>
    <cellStyle name="40% - Акцент1 14 2 2 2" xfId="5685" xr:uid="{00000000-0005-0000-0000-0000B8080000}"/>
    <cellStyle name="40% - Акцент1 14 2 3" xfId="4701" xr:uid="{00000000-0005-0000-0000-0000B9080000}"/>
    <cellStyle name="40% - Акцент1 14 3" xfId="3225" xr:uid="{00000000-0005-0000-0000-0000BA080000}"/>
    <cellStyle name="40% - Акцент1 14 3 2" xfId="5193" xr:uid="{00000000-0005-0000-0000-0000BB080000}"/>
    <cellStyle name="40% - Акцент1 14 4" xfId="4209" xr:uid="{00000000-0005-0000-0000-0000BC080000}"/>
    <cellStyle name="40% - Акцент1 15" xfId="481" xr:uid="{00000000-0005-0000-0000-0000BD080000}"/>
    <cellStyle name="40% - Акцент1 15 2" xfId="2693" xr:uid="{00000000-0005-0000-0000-0000BE080000}"/>
    <cellStyle name="40% - Акцент1 15 2 2" xfId="3718" xr:uid="{00000000-0005-0000-0000-0000BF080000}"/>
    <cellStyle name="40% - Акцент1 15 2 2 2" xfId="5686" xr:uid="{00000000-0005-0000-0000-0000C0080000}"/>
    <cellStyle name="40% - Акцент1 15 2 3" xfId="4702" xr:uid="{00000000-0005-0000-0000-0000C1080000}"/>
    <cellStyle name="40% - Акцент1 15 3" xfId="3226" xr:uid="{00000000-0005-0000-0000-0000C2080000}"/>
    <cellStyle name="40% - Акцент1 15 3 2" xfId="5194" xr:uid="{00000000-0005-0000-0000-0000C3080000}"/>
    <cellStyle name="40% - Акцент1 15 4" xfId="4210" xr:uid="{00000000-0005-0000-0000-0000C4080000}"/>
    <cellStyle name="40% - Акцент1 16" xfId="482" xr:uid="{00000000-0005-0000-0000-0000C5080000}"/>
    <cellStyle name="40% - Акцент1 16 2" xfId="2694" xr:uid="{00000000-0005-0000-0000-0000C6080000}"/>
    <cellStyle name="40% - Акцент1 16 2 2" xfId="3719" xr:uid="{00000000-0005-0000-0000-0000C7080000}"/>
    <cellStyle name="40% - Акцент1 16 2 2 2" xfId="5687" xr:uid="{00000000-0005-0000-0000-0000C8080000}"/>
    <cellStyle name="40% - Акцент1 16 2 3" xfId="4703" xr:uid="{00000000-0005-0000-0000-0000C9080000}"/>
    <cellStyle name="40% - Акцент1 16 3" xfId="3227" xr:uid="{00000000-0005-0000-0000-0000CA080000}"/>
    <cellStyle name="40% - Акцент1 16 3 2" xfId="5195" xr:uid="{00000000-0005-0000-0000-0000CB080000}"/>
    <cellStyle name="40% - Акцент1 16 4" xfId="4211" xr:uid="{00000000-0005-0000-0000-0000CC080000}"/>
    <cellStyle name="40% - Акцент1 17" xfId="483" xr:uid="{00000000-0005-0000-0000-0000CD080000}"/>
    <cellStyle name="40% - Акцент1 17 2" xfId="2695" xr:uid="{00000000-0005-0000-0000-0000CE080000}"/>
    <cellStyle name="40% - Акцент1 17 2 2" xfId="3720" xr:uid="{00000000-0005-0000-0000-0000CF080000}"/>
    <cellStyle name="40% - Акцент1 17 2 2 2" xfId="5688" xr:uid="{00000000-0005-0000-0000-0000D0080000}"/>
    <cellStyle name="40% - Акцент1 17 2 3" xfId="4704" xr:uid="{00000000-0005-0000-0000-0000D1080000}"/>
    <cellStyle name="40% - Акцент1 17 3" xfId="3228" xr:uid="{00000000-0005-0000-0000-0000D2080000}"/>
    <cellStyle name="40% - Акцент1 17 3 2" xfId="5196" xr:uid="{00000000-0005-0000-0000-0000D3080000}"/>
    <cellStyle name="40% - Акцент1 17 4" xfId="4212" xr:uid="{00000000-0005-0000-0000-0000D4080000}"/>
    <cellStyle name="40% - Акцент1 18" xfId="484" xr:uid="{00000000-0005-0000-0000-0000D5080000}"/>
    <cellStyle name="40% - Акцент1 18 2" xfId="2696" xr:uid="{00000000-0005-0000-0000-0000D6080000}"/>
    <cellStyle name="40% - Акцент1 18 2 2" xfId="3721" xr:uid="{00000000-0005-0000-0000-0000D7080000}"/>
    <cellStyle name="40% - Акцент1 18 2 2 2" xfId="5689" xr:uid="{00000000-0005-0000-0000-0000D8080000}"/>
    <cellStyle name="40% - Акцент1 18 2 3" xfId="4705" xr:uid="{00000000-0005-0000-0000-0000D9080000}"/>
    <cellStyle name="40% - Акцент1 18 3" xfId="3229" xr:uid="{00000000-0005-0000-0000-0000DA080000}"/>
    <cellStyle name="40% - Акцент1 18 3 2" xfId="5197" xr:uid="{00000000-0005-0000-0000-0000DB080000}"/>
    <cellStyle name="40% - Акцент1 18 4" xfId="4213" xr:uid="{00000000-0005-0000-0000-0000DC080000}"/>
    <cellStyle name="40% - Акцент1 19" xfId="485" xr:uid="{00000000-0005-0000-0000-0000DD080000}"/>
    <cellStyle name="40% - Акцент1 19 2" xfId="2697" xr:uid="{00000000-0005-0000-0000-0000DE080000}"/>
    <cellStyle name="40% - Акцент1 19 2 2" xfId="3722" xr:uid="{00000000-0005-0000-0000-0000DF080000}"/>
    <cellStyle name="40% - Акцент1 19 2 2 2" xfId="5690" xr:uid="{00000000-0005-0000-0000-0000E0080000}"/>
    <cellStyle name="40% - Акцент1 19 2 3" xfId="4706" xr:uid="{00000000-0005-0000-0000-0000E1080000}"/>
    <cellStyle name="40% - Акцент1 19 3" xfId="3230" xr:uid="{00000000-0005-0000-0000-0000E2080000}"/>
    <cellStyle name="40% - Акцент1 19 3 2" xfId="5198" xr:uid="{00000000-0005-0000-0000-0000E3080000}"/>
    <cellStyle name="40% - Акцент1 19 4" xfId="4214" xr:uid="{00000000-0005-0000-0000-0000E4080000}"/>
    <cellStyle name="40% - Акцент1 2" xfId="486" xr:uid="{00000000-0005-0000-0000-0000E5080000}"/>
    <cellStyle name="40% — акцент1 2" xfId="487" xr:uid="{00000000-0005-0000-0000-0000E6080000}"/>
    <cellStyle name="40% - Акцент1 2_Приложение 1" xfId="488" xr:uid="{00000000-0005-0000-0000-0000E7080000}"/>
    <cellStyle name="40% — акцент1 2_Приложение 1" xfId="489" xr:uid="{00000000-0005-0000-0000-0000E8080000}"/>
    <cellStyle name="40% - Акцент1 2_Приложение 1_1" xfId="490" xr:uid="{00000000-0005-0000-0000-0000E9080000}"/>
    <cellStyle name="40% — акцент1 2_Приложение 2" xfId="491" xr:uid="{00000000-0005-0000-0000-0000EA080000}"/>
    <cellStyle name="40% - Акцент1 2_Приложение 2_1" xfId="492" xr:uid="{00000000-0005-0000-0000-0000EB080000}"/>
    <cellStyle name="40% — акцент1 2_Стоимость" xfId="493" xr:uid="{00000000-0005-0000-0000-0000EC080000}"/>
    <cellStyle name="40% - Акцент1 2_Стоимость_1" xfId="494" xr:uid="{00000000-0005-0000-0000-0000ED080000}"/>
    <cellStyle name="40% — акцент1 2_Стоимость_1" xfId="495" xr:uid="{00000000-0005-0000-0000-0000EE080000}"/>
    <cellStyle name="40% - Акцент1 2_Стоимость_Стоимость" xfId="496" xr:uid="{00000000-0005-0000-0000-0000EF080000}"/>
    <cellStyle name="40% — акцент1 2_Стоимость_Стоимость" xfId="497" xr:uid="{00000000-0005-0000-0000-0000F0080000}"/>
    <cellStyle name="40% - Акцент1 20" xfId="498" xr:uid="{00000000-0005-0000-0000-0000F1080000}"/>
    <cellStyle name="40% - Акцент1 20 2" xfId="2698" xr:uid="{00000000-0005-0000-0000-0000F2080000}"/>
    <cellStyle name="40% - Акцент1 20 2 2" xfId="3723" xr:uid="{00000000-0005-0000-0000-0000F3080000}"/>
    <cellStyle name="40% - Акцент1 20 2 2 2" xfId="5691" xr:uid="{00000000-0005-0000-0000-0000F4080000}"/>
    <cellStyle name="40% - Акцент1 20 2 3" xfId="4707" xr:uid="{00000000-0005-0000-0000-0000F5080000}"/>
    <cellStyle name="40% - Акцент1 20 3" xfId="3231" xr:uid="{00000000-0005-0000-0000-0000F6080000}"/>
    <cellStyle name="40% - Акцент1 20 3 2" xfId="5199" xr:uid="{00000000-0005-0000-0000-0000F7080000}"/>
    <cellStyle name="40% - Акцент1 20 4" xfId="4215" xr:uid="{00000000-0005-0000-0000-0000F8080000}"/>
    <cellStyle name="40% - Акцент1 21" xfId="499" xr:uid="{00000000-0005-0000-0000-0000F9080000}"/>
    <cellStyle name="40% - Акцент1 21 2" xfId="2699" xr:uid="{00000000-0005-0000-0000-0000FA080000}"/>
    <cellStyle name="40% - Акцент1 21 2 2" xfId="3724" xr:uid="{00000000-0005-0000-0000-0000FB080000}"/>
    <cellStyle name="40% - Акцент1 21 2 2 2" xfId="5692" xr:uid="{00000000-0005-0000-0000-0000FC080000}"/>
    <cellStyle name="40% - Акцент1 21 2 3" xfId="4708" xr:uid="{00000000-0005-0000-0000-0000FD080000}"/>
    <cellStyle name="40% - Акцент1 21 3" xfId="3232" xr:uid="{00000000-0005-0000-0000-0000FE080000}"/>
    <cellStyle name="40% - Акцент1 21 3 2" xfId="5200" xr:uid="{00000000-0005-0000-0000-0000FF080000}"/>
    <cellStyle name="40% - Акцент1 21 4" xfId="4216" xr:uid="{00000000-0005-0000-0000-000000090000}"/>
    <cellStyle name="40% - Акцент1 22" xfId="500" xr:uid="{00000000-0005-0000-0000-000001090000}"/>
    <cellStyle name="40% - Акцент1 22 2" xfId="2700" xr:uid="{00000000-0005-0000-0000-000002090000}"/>
    <cellStyle name="40% - Акцент1 22 2 2" xfId="3725" xr:uid="{00000000-0005-0000-0000-000003090000}"/>
    <cellStyle name="40% - Акцент1 22 2 2 2" xfId="5693" xr:uid="{00000000-0005-0000-0000-000004090000}"/>
    <cellStyle name="40% - Акцент1 22 2 3" xfId="4709" xr:uid="{00000000-0005-0000-0000-000005090000}"/>
    <cellStyle name="40% - Акцент1 22 3" xfId="3233" xr:uid="{00000000-0005-0000-0000-000006090000}"/>
    <cellStyle name="40% - Акцент1 22 3 2" xfId="5201" xr:uid="{00000000-0005-0000-0000-000007090000}"/>
    <cellStyle name="40% - Акцент1 22 4" xfId="4217" xr:uid="{00000000-0005-0000-0000-000008090000}"/>
    <cellStyle name="40% - Акцент1 23" xfId="501" xr:uid="{00000000-0005-0000-0000-000009090000}"/>
    <cellStyle name="40% - Акцент1 23 2" xfId="2701" xr:uid="{00000000-0005-0000-0000-00000A090000}"/>
    <cellStyle name="40% - Акцент1 23 2 2" xfId="3726" xr:uid="{00000000-0005-0000-0000-00000B090000}"/>
    <cellStyle name="40% - Акцент1 23 2 2 2" xfId="5694" xr:uid="{00000000-0005-0000-0000-00000C090000}"/>
    <cellStyle name="40% - Акцент1 23 2 3" xfId="4710" xr:uid="{00000000-0005-0000-0000-00000D090000}"/>
    <cellStyle name="40% - Акцент1 23 3" xfId="3234" xr:uid="{00000000-0005-0000-0000-00000E090000}"/>
    <cellStyle name="40% - Акцент1 23 3 2" xfId="5202" xr:uid="{00000000-0005-0000-0000-00000F090000}"/>
    <cellStyle name="40% - Акцент1 23 4" xfId="4218" xr:uid="{00000000-0005-0000-0000-000010090000}"/>
    <cellStyle name="40% - Акцент1 24" xfId="502" xr:uid="{00000000-0005-0000-0000-000011090000}"/>
    <cellStyle name="40% - Акцент1 24 2" xfId="2702" xr:uid="{00000000-0005-0000-0000-000012090000}"/>
    <cellStyle name="40% - Акцент1 24 2 2" xfId="3727" xr:uid="{00000000-0005-0000-0000-000013090000}"/>
    <cellStyle name="40% - Акцент1 24 2 2 2" xfId="5695" xr:uid="{00000000-0005-0000-0000-000014090000}"/>
    <cellStyle name="40% - Акцент1 24 2 3" xfId="4711" xr:uid="{00000000-0005-0000-0000-000015090000}"/>
    <cellStyle name="40% - Акцент1 24 3" xfId="3235" xr:uid="{00000000-0005-0000-0000-000016090000}"/>
    <cellStyle name="40% - Акцент1 24 3 2" xfId="5203" xr:uid="{00000000-0005-0000-0000-000017090000}"/>
    <cellStyle name="40% - Акцент1 24 4" xfId="4219" xr:uid="{00000000-0005-0000-0000-000018090000}"/>
    <cellStyle name="40% - Акцент1 25" xfId="503" xr:uid="{00000000-0005-0000-0000-000019090000}"/>
    <cellStyle name="40% - Акцент1 25 2" xfId="2703" xr:uid="{00000000-0005-0000-0000-00001A090000}"/>
    <cellStyle name="40% - Акцент1 25 2 2" xfId="3728" xr:uid="{00000000-0005-0000-0000-00001B090000}"/>
    <cellStyle name="40% - Акцент1 25 2 2 2" xfId="5696" xr:uid="{00000000-0005-0000-0000-00001C090000}"/>
    <cellStyle name="40% - Акцент1 25 2 3" xfId="4712" xr:uid="{00000000-0005-0000-0000-00001D090000}"/>
    <cellStyle name="40% - Акцент1 25 3" xfId="3236" xr:uid="{00000000-0005-0000-0000-00001E090000}"/>
    <cellStyle name="40% - Акцент1 25 3 2" xfId="5204" xr:uid="{00000000-0005-0000-0000-00001F090000}"/>
    <cellStyle name="40% - Акцент1 25 4" xfId="4220" xr:uid="{00000000-0005-0000-0000-000020090000}"/>
    <cellStyle name="40% - Акцент1 26" xfId="504" xr:uid="{00000000-0005-0000-0000-000021090000}"/>
    <cellStyle name="40% - Акцент1 26 2" xfId="2704" xr:uid="{00000000-0005-0000-0000-000022090000}"/>
    <cellStyle name="40% - Акцент1 26 2 2" xfId="3729" xr:uid="{00000000-0005-0000-0000-000023090000}"/>
    <cellStyle name="40% - Акцент1 26 2 2 2" xfId="5697" xr:uid="{00000000-0005-0000-0000-000024090000}"/>
    <cellStyle name="40% - Акцент1 26 2 3" xfId="4713" xr:uid="{00000000-0005-0000-0000-000025090000}"/>
    <cellStyle name="40% - Акцент1 26 3" xfId="3237" xr:uid="{00000000-0005-0000-0000-000026090000}"/>
    <cellStyle name="40% - Акцент1 26 3 2" xfId="5205" xr:uid="{00000000-0005-0000-0000-000027090000}"/>
    <cellStyle name="40% - Акцент1 26 4" xfId="4221" xr:uid="{00000000-0005-0000-0000-000028090000}"/>
    <cellStyle name="40% - Акцент1 27" xfId="505" xr:uid="{00000000-0005-0000-0000-000029090000}"/>
    <cellStyle name="40% - Акцент1 27 2" xfId="2705" xr:uid="{00000000-0005-0000-0000-00002A090000}"/>
    <cellStyle name="40% - Акцент1 27 2 2" xfId="3730" xr:uid="{00000000-0005-0000-0000-00002B090000}"/>
    <cellStyle name="40% - Акцент1 27 2 2 2" xfId="5698" xr:uid="{00000000-0005-0000-0000-00002C090000}"/>
    <cellStyle name="40% - Акцент1 27 2 3" xfId="4714" xr:uid="{00000000-0005-0000-0000-00002D090000}"/>
    <cellStyle name="40% - Акцент1 27 3" xfId="3238" xr:uid="{00000000-0005-0000-0000-00002E090000}"/>
    <cellStyle name="40% - Акцент1 27 3 2" xfId="5206" xr:uid="{00000000-0005-0000-0000-00002F090000}"/>
    <cellStyle name="40% - Акцент1 27 4" xfId="4222" xr:uid="{00000000-0005-0000-0000-000030090000}"/>
    <cellStyle name="40% - Акцент1 28" xfId="506" xr:uid="{00000000-0005-0000-0000-000031090000}"/>
    <cellStyle name="40% - Акцент1 28 2" xfId="2706" xr:uid="{00000000-0005-0000-0000-000032090000}"/>
    <cellStyle name="40% - Акцент1 28 2 2" xfId="3731" xr:uid="{00000000-0005-0000-0000-000033090000}"/>
    <cellStyle name="40% - Акцент1 28 2 2 2" xfId="5699" xr:uid="{00000000-0005-0000-0000-000034090000}"/>
    <cellStyle name="40% - Акцент1 28 2 3" xfId="4715" xr:uid="{00000000-0005-0000-0000-000035090000}"/>
    <cellStyle name="40% - Акцент1 28 3" xfId="3239" xr:uid="{00000000-0005-0000-0000-000036090000}"/>
    <cellStyle name="40% - Акцент1 28 3 2" xfId="5207" xr:uid="{00000000-0005-0000-0000-000037090000}"/>
    <cellStyle name="40% - Акцент1 28 4" xfId="4223" xr:uid="{00000000-0005-0000-0000-000038090000}"/>
    <cellStyle name="40% - Акцент1 29" xfId="507" xr:uid="{00000000-0005-0000-0000-000039090000}"/>
    <cellStyle name="40% - Акцент1 29 2" xfId="2707" xr:uid="{00000000-0005-0000-0000-00003A090000}"/>
    <cellStyle name="40% - Акцент1 29 2 2" xfId="3732" xr:uid="{00000000-0005-0000-0000-00003B090000}"/>
    <cellStyle name="40% - Акцент1 29 2 2 2" xfId="5700" xr:uid="{00000000-0005-0000-0000-00003C090000}"/>
    <cellStyle name="40% - Акцент1 29 2 3" xfId="4716" xr:uid="{00000000-0005-0000-0000-00003D090000}"/>
    <cellStyle name="40% - Акцент1 29 3" xfId="3240" xr:uid="{00000000-0005-0000-0000-00003E090000}"/>
    <cellStyle name="40% - Акцент1 29 3 2" xfId="5208" xr:uid="{00000000-0005-0000-0000-00003F090000}"/>
    <cellStyle name="40% - Акцент1 29 4" xfId="4224" xr:uid="{00000000-0005-0000-0000-000040090000}"/>
    <cellStyle name="40% - Акцент1 3" xfId="508" xr:uid="{00000000-0005-0000-0000-000041090000}"/>
    <cellStyle name="40% — акцент1 3" xfId="509" xr:uid="{00000000-0005-0000-0000-000042090000}"/>
    <cellStyle name="40% - Акцент1 3_Приложение 1" xfId="510" xr:uid="{00000000-0005-0000-0000-000043090000}"/>
    <cellStyle name="40% — акцент1 3_Приложение 1" xfId="511" xr:uid="{00000000-0005-0000-0000-000044090000}"/>
    <cellStyle name="40% - Акцент1 3_Приложение 1_1" xfId="512" xr:uid="{00000000-0005-0000-0000-000045090000}"/>
    <cellStyle name="40% — акцент1 3_Приложение 2" xfId="513" xr:uid="{00000000-0005-0000-0000-000046090000}"/>
    <cellStyle name="40% - Акцент1 3_Приложение 2_1" xfId="514" xr:uid="{00000000-0005-0000-0000-000047090000}"/>
    <cellStyle name="40% — акцент1 3_Стоимость" xfId="515" xr:uid="{00000000-0005-0000-0000-000048090000}"/>
    <cellStyle name="40% - Акцент1 3_Стоимость_1" xfId="516" xr:uid="{00000000-0005-0000-0000-000049090000}"/>
    <cellStyle name="40% — акцент1 3_Стоимость_1" xfId="517" xr:uid="{00000000-0005-0000-0000-00004A090000}"/>
    <cellStyle name="40% - Акцент1 3_Стоимость_Стоимость" xfId="518" xr:uid="{00000000-0005-0000-0000-00004B090000}"/>
    <cellStyle name="40% — акцент1 3_Стоимость_Стоимость" xfId="519" xr:uid="{00000000-0005-0000-0000-00004C090000}"/>
    <cellStyle name="40% - Акцент1 30" xfId="520" xr:uid="{00000000-0005-0000-0000-00004D090000}"/>
    <cellStyle name="40% - Акцент1 30 2" xfId="2708" xr:uid="{00000000-0005-0000-0000-00004E090000}"/>
    <cellStyle name="40% - Акцент1 30 2 2" xfId="3733" xr:uid="{00000000-0005-0000-0000-00004F090000}"/>
    <cellStyle name="40% - Акцент1 30 2 2 2" xfId="5701" xr:uid="{00000000-0005-0000-0000-000050090000}"/>
    <cellStyle name="40% - Акцент1 30 2 3" xfId="4717" xr:uid="{00000000-0005-0000-0000-000051090000}"/>
    <cellStyle name="40% - Акцент1 30 3" xfId="3241" xr:uid="{00000000-0005-0000-0000-000052090000}"/>
    <cellStyle name="40% - Акцент1 30 3 2" xfId="5209" xr:uid="{00000000-0005-0000-0000-000053090000}"/>
    <cellStyle name="40% - Акцент1 30 4" xfId="4225" xr:uid="{00000000-0005-0000-0000-000054090000}"/>
    <cellStyle name="40% - Акцент1 31" xfId="521" xr:uid="{00000000-0005-0000-0000-000055090000}"/>
    <cellStyle name="40% - Акцент1 31 2" xfId="2709" xr:uid="{00000000-0005-0000-0000-000056090000}"/>
    <cellStyle name="40% - Акцент1 31 2 2" xfId="3734" xr:uid="{00000000-0005-0000-0000-000057090000}"/>
    <cellStyle name="40% - Акцент1 31 2 2 2" xfId="5702" xr:uid="{00000000-0005-0000-0000-000058090000}"/>
    <cellStyle name="40% - Акцент1 31 2 3" xfId="4718" xr:uid="{00000000-0005-0000-0000-000059090000}"/>
    <cellStyle name="40% - Акцент1 31 3" xfId="3242" xr:uid="{00000000-0005-0000-0000-00005A090000}"/>
    <cellStyle name="40% - Акцент1 31 3 2" xfId="5210" xr:uid="{00000000-0005-0000-0000-00005B090000}"/>
    <cellStyle name="40% - Акцент1 31 4" xfId="4226" xr:uid="{00000000-0005-0000-0000-00005C090000}"/>
    <cellStyle name="40% - Акцент1 32" xfId="522" xr:uid="{00000000-0005-0000-0000-00005D090000}"/>
    <cellStyle name="40% - Акцент1 32 2" xfId="2710" xr:uid="{00000000-0005-0000-0000-00005E090000}"/>
    <cellStyle name="40% - Акцент1 32 2 2" xfId="3735" xr:uid="{00000000-0005-0000-0000-00005F090000}"/>
    <cellStyle name="40% - Акцент1 32 2 2 2" xfId="5703" xr:uid="{00000000-0005-0000-0000-000060090000}"/>
    <cellStyle name="40% - Акцент1 32 2 3" xfId="4719" xr:uid="{00000000-0005-0000-0000-000061090000}"/>
    <cellStyle name="40% - Акцент1 32 3" xfId="3243" xr:uid="{00000000-0005-0000-0000-000062090000}"/>
    <cellStyle name="40% - Акцент1 32 3 2" xfId="5211" xr:uid="{00000000-0005-0000-0000-000063090000}"/>
    <cellStyle name="40% - Акцент1 32 4" xfId="4227" xr:uid="{00000000-0005-0000-0000-000064090000}"/>
    <cellStyle name="40% - Акцент1 33" xfId="523" xr:uid="{00000000-0005-0000-0000-000065090000}"/>
    <cellStyle name="40% - Акцент1 33 2" xfId="2711" xr:uid="{00000000-0005-0000-0000-000066090000}"/>
    <cellStyle name="40% - Акцент1 33 2 2" xfId="3736" xr:uid="{00000000-0005-0000-0000-000067090000}"/>
    <cellStyle name="40% - Акцент1 33 2 2 2" xfId="5704" xr:uid="{00000000-0005-0000-0000-000068090000}"/>
    <cellStyle name="40% - Акцент1 33 2 3" xfId="4720" xr:uid="{00000000-0005-0000-0000-000069090000}"/>
    <cellStyle name="40% - Акцент1 33 3" xfId="3244" xr:uid="{00000000-0005-0000-0000-00006A090000}"/>
    <cellStyle name="40% - Акцент1 33 3 2" xfId="5212" xr:uid="{00000000-0005-0000-0000-00006B090000}"/>
    <cellStyle name="40% - Акцент1 33 4" xfId="4228" xr:uid="{00000000-0005-0000-0000-00006C090000}"/>
    <cellStyle name="40% - Акцент1 34" xfId="524" xr:uid="{00000000-0005-0000-0000-00006D090000}"/>
    <cellStyle name="40% - Акцент1 34 2" xfId="2712" xr:uid="{00000000-0005-0000-0000-00006E090000}"/>
    <cellStyle name="40% - Акцент1 34 2 2" xfId="3737" xr:uid="{00000000-0005-0000-0000-00006F090000}"/>
    <cellStyle name="40% - Акцент1 34 2 2 2" xfId="5705" xr:uid="{00000000-0005-0000-0000-000070090000}"/>
    <cellStyle name="40% - Акцент1 34 2 3" xfId="4721" xr:uid="{00000000-0005-0000-0000-000071090000}"/>
    <cellStyle name="40% - Акцент1 34 3" xfId="3245" xr:uid="{00000000-0005-0000-0000-000072090000}"/>
    <cellStyle name="40% - Акцент1 34 3 2" xfId="5213" xr:uid="{00000000-0005-0000-0000-000073090000}"/>
    <cellStyle name="40% - Акцент1 34 4" xfId="4229" xr:uid="{00000000-0005-0000-0000-000074090000}"/>
    <cellStyle name="40% - Акцент1 35" xfId="525" xr:uid="{00000000-0005-0000-0000-000075090000}"/>
    <cellStyle name="40% - Акцент1 35 2" xfId="2713" xr:uid="{00000000-0005-0000-0000-000076090000}"/>
    <cellStyle name="40% - Акцент1 35 2 2" xfId="3738" xr:uid="{00000000-0005-0000-0000-000077090000}"/>
    <cellStyle name="40% - Акцент1 35 2 2 2" xfId="5706" xr:uid="{00000000-0005-0000-0000-000078090000}"/>
    <cellStyle name="40% - Акцент1 35 2 3" xfId="4722" xr:uid="{00000000-0005-0000-0000-000079090000}"/>
    <cellStyle name="40% - Акцент1 35 3" xfId="3246" xr:uid="{00000000-0005-0000-0000-00007A090000}"/>
    <cellStyle name="40% - Акцент1 35 3 2" xfId="5214" xr:uid="{00000000-0005-0000-0000-00007B090000}"/>
    <cellStyle name="40% - Акцент1 35 4" xfId="4230" xr:uid="{00000000-0005-0000-0000-00007C090000}"/>
    <cellStyle name="40% - Акцент1 36" xfId="526" xr:uid="{00000000-0005-0000-0000-00007D090000}"/>
    <cellStyle name="40% - Акцент1 36 2" xfId="2714" xr:uid="{00000000-0005-0000-0000-00007E090000}"/>
    <cellStyle name="40% - Акцент1 36 2 2" xfId="3739" xr:uid="{00000000-0005-0000-0000-00007F090000}"/>
    <cellStyle name="40% - Акцент1 36 2 2 2" xfId="5707" xr:uid="{00000000-0005-0000-0000-000080090000}"/>
    <cellStyle name="40% - Акцент1 36 2 3" xfId="4723" xr:uid="{00000000-0005-0000-0000-000081090000}"/>
    <cellStyle name="40% - Акцент1 36 3" xfId="3247" xr:uid="{00000000-0005-0000-0000-000082090000}"/>
    <cellStyle name="40% - Акцент1 36 3 2" xfId="5215" xr:uid="{00000000-0005-0000-0000-000083090000}"/>
    <cellStyle name="40% - Акцент1 36 4" xfId="4231" xr:uid="{00000000-0005-0000-0000-000084090000}"/>
    <cellStyle name="40% - Акцент1 37" xfId="527" xr:uid="{00000000-0005-0000-0000-000085090000}"/>
    <cellStyle name="40% - Акцент1 37 2" xfId="2715" xr:uid="{00000000-0005-0000-0000-000086090000}"/>
    <cellStyle name="40% - Акцент1 37 2 2" xfId="3740" xr:uid="{00000000-0005-0000-0000-000087090000}"/>
    <cellStyle name="40% - Акцент1 37 2 2 2" xfId="5708" xr:uid="{00000000-0005-0000-0000-000088090000}"/>
    <cellStyle name="40% - Акцент1 37 2 3" xfId="4724" xr:uid="{00000000-0005-0000-0000-000089090000}"/>
    <cellStyle name="40% - Акцент1 37 3" xfId="3248" xr:uid="{00000000-0005-0000-0000-00008A090000}"/>
    <cellStyle name="40% - Акцент1 37 3 2" xfId="5216" xr:uid="{00000000-0005-0000-0000-00008B090000}"/>
    <cellStyle name="40% - Акцент1 37 4" xfId="4232" xr:uid="{00000000-0005-0000-0000-00008C090000}"/>
    <cellStyle name="40% - Акцент1 38" xfId="528" xr:uid="{00000000-0005-0000-0000-00008D090000}"/>
    <cellStyle name="40% - Акцент1 38 2" xfId="2716" xr:uid="{00000000-0005-0000-0000-00008E090000}"/>
    <cellStyle name="40% - Акцент1 38 2 2" xfId="3741" xr:uid="{00000000-0005-0000-0000-00008F090000}"/>
    <cellStyle name="40% - Акцент1 38 2 2 2" xfId="5709" xr:uid="{00000000-0005-0000-0000-000090090000}"/>
    <cellStyle name="40% - Акцент1 38 2 3" xfId="4725" xr:uid="{00000000-0005-0000-0000-000091090000}"/>
    <cellStyle name="40% - Акцент1 38 3" xfId="3249" xr:uid="{00000000-0005-0000-0000-000092090000}"/>
    <cellStyle name="40% - Акцент1 38 3 2" xfId="5217" xr:uid="{00000000-0005-0000-0000-000093090000}"/>
    <cellStyle name="40% - Акцент1 38 4" xfId="4233" xr:uid="{00000000-0005-0000-0000-000094090000}"/>
    <cellStyle name="40% - Акцент1 39" xfId="529" xr:uid="{00000000-0005-0000-0000-000095090000}"/>
    <cellStyle name="40% - Акцент1 39 2" xfId="2717" xr:uid="{00000000-0005-0000-0000-000096090000}"/>
    <cellStyle name="40% - Акцент1 39 2 2" xfId="3742" xr:uid="{00000000-0005-0000-0000-000097090000}"/>
    <cellStyle name="40% - Акцент1 39 2 2 2" xfId="5710" xr:uid="{00000000-0005-0000-0000-000098090000}"/>
    <cellStyle name="40% - Акцент1 39 2 3" xfId="4726" xr:uid="{00000000-0005-0000-0000-000099090000}"/>
    <cellStyle name="40% - Акцент1 39 3" xfId="3250" xr:uid="{00000000-0005-0000-0000-00009A090000}"/>
    <cellStyle name="40% - Акцент1 39 3 2" xfId="5218" xr:uid="{00000000-0005-0000-0000-00009B090000}"/>
    <cellStyle name="40% - Акцент1 39 4" xfId="4234" xr:uid="{00000000-0005-0000-0000-00009C090000}"/>
    <cellStyle name="40% - Акцент1 4" xfId="530" xr:uid="{00000000-0005-0000-0000-00009D090000}"/>
    <cellStyle name="40% — акцент1 4" xfId="531" xr:uid="{00000000-0005-0000-0000-00009E090000}"/>
    <cellStyle name="40% - Акцент1 4_Приложение 1" xfId="532" xr:uid="{00000000-0005-0000-0000-00009F090000}"/>
    <cellStyle name="40% — акцент1 4_Приложение 1" xfId="533" xr:uid="{00000000-0005-0000-0000-0000A0090000}"/>
    <cellStyle name="40% - Акцент1 4_Приложение 1_1" xfId="534" xr:uid="{00000000-0005-0000-0000-0000A1090000}"/>
    <cellStyle name="40% — акцент1 4_Приложение 2" xfId="535" xr:uid="{00000000-0005-0000-0000-0000A2090000}"/>
    <cellStyle name="40% - Акцент1 4_Приложение 2_1" xfId="536" xr:uid="{00000000-0005-0000-0000-0000A3090000}"/>
    <cellStyle name="40% — акцент1 4_Стоимость" xfId="537" xr:uid="{00000000-0005-0000-0000-0000A4090000}"/>
    <cellStyle name="40% - Акцент1 4_Стоимость_1" xfId="538" xr:uid="{00000000-0005-0000-0000-0000A5090000}"/>
    <cellStyle name="40% — акцент1 4_Стоимость_1" xfId="539" xr:uid="{00000000-0005-0000-0000-0000A6090000}"/>
    <cellStyle name="40% - Акцент1 4_Стоимость_Стоимость" xfId="540" xr:uid="{00000000-0005-0000-0000-0000A7090000}"/>
    <cellStyle name="40% — акцент1 4_Стоимость_Стоимость" xfId="541" xr:uid="{00000000-0005-0000-0000-0000A8090000}"/>
    <cellStyle name="40% - Акцент1 40" xfId="542" xr:uid="{00000000-0005-0000-0000-0000A9090000}"/>
    <cellStyle name="40% - Акцент1 40 2" xfId="2718" xr:uid="{00000000-0005-0000-0000-0000AA090000}"/>
    <cellStyle name="40% - Акцент1 40 2 2" xfId="3743" xr:uid="{00000000-0005-0000-0000-0000AB090000}"/>
    <cellStyle name="40% - Акцент1 40 2 2 2" xfId="5711" xr:uid="{00000000-0005-0000-0000-0000AC090000}"/>
    <cellStyle name="40% - Акцент1 40 2 3" xfId="4727" xr:uid="{00000000-0005-0000-0000-0000AD090000}"/>
    <cellStyle name="40% - Акцент1 40 3" xfId="3251" xr:uid="{00000000-0005-0000-0000-0000AE090000}"/>
    <cellStyle name="40% - Акцент1 40 3 2" xfId="5219" xr:uid="{00000000-0005-0000-0000-0000AF090000}"/>
    <cellStyle name="40% - Акцент1 40 4" xfId="4235" xr:uid="{00000000-0005-0000-0000-0000B0090000}"/>
    <cellStyle name="40% - Акцент1 41" xfId="543" xr:uid="{00000000-0005-0000-0000-0000B1090000}"/>
    <cellStyle name="40% - Акцент1 41 2" xfId="2719" xr:uid="{00000000-0005-0000-0000-0000B2090000}"/>
    <cellStyle name="40% - Акцент1 41 2 2" xfId="3744" xr:uid="{00000000-0005-0000-0000-0000B3090000}"/>
    <cellStyle name="40% - Акцент1 41 2 2 2" xfId="5712" xr:uid="{00000000-0005-0000-0000-0000B4090000}"/>
    <cellStyle name="40% - Акцент1 41 2 3" xfId="4728" xr:uid="{00000000-0005-0000-0000-0000B5090000}"/>
    <cellStyle name="40% - Акцент1 41 3" xfId="3252" xr:uid="{00000000-0005-0000-0000-0000B6090000}"/>
    <cellStyle name="40% - Акцент1 41 3 2" xfId="5220" xr:uid="{00000000-0005-0000-0000-0000B7090000}"/>
    <cellStyle name="40% - Акцент1 41 4" xfId="4236" xr:uid="{00000000-0005-0000-0000-0000B8090000}"/>
    <cellStyle name="40% - Акцент1 42" xfId="544" xr:uid="{00000000-0005-0000-0000-0000B9090000}"/>
    <cellStyle name="40% - Акцент1 42 2" xfId="2720" xr:uid="{00000000-0005-0000-0000-0000BA090000}"/>
    <cellStyle name="40% - Акцент1 42 2 2" xfId="3745" xr:uid="{00000000-0005-0000-0000-0000BB090000}"/>
    <cellStyle name="40% - Акцент1 42 2 2 2" xfId="5713" xr:uid="{00000000-0005-0000-0000-0000BC090000}"/>
    <cellStyle name="40% - Акцент1 42 2 3" xfId="4729" xr:uid="{00000000-0005-0000-0000-0000BD090000}"/>
    <cellStyle name="40% - Акцент1 42 3" xfId="3253" xr:uid="{00000000-0005-0000-0000-0000BE090000}"/>
    <cellStyle name="40% - Акцент1 42 3 2" xfId="5221" xr:uid="{00000000-0005-0000-0000-0000BF090000}"/>
    <cellStyle name="40% - Акцент1 42 4" xfId="4237" xr:uid="{00000000-0005-0000-0000-0000C0090000}"/>
    <cellStyle name="40% - Акцент1 43" xfId="545" xr:uid="{00000000-0005-0000-0000-0000C1090000}"/>
    <cellStyle name="40% - Акцент1 43 2" xfId="2721" xr:uid="{00000000-0005-0000-0000-0000C2090000}"/>
    <cellStyle name="40% - Акцент1 43 2 2" xfId="3746" xr:uid="{00000000-0005-0000-0000-0000C3090000}"/>
    <cellStyle name="40% - Акцент1 43 2 2 2" xfId="5714" xr:uid="{00000000-0005-0000-0000-0000C4090000}"/>
    <cellStyle name="40% - Акцент1 43 2 3" xfId="4730" xr:uid="{00000000-0005-0000-0000-0000C5090000}"/>
    <cellStyle name="40% - Акцент1 43 3" xfId="3254" xr:uid="{00000000-0005-0000-0000-0000C6090000}"/>
    <cellStyle name="40% - Акцент1 43 3 2" xfId="5222" xr:uid="{00000000-0005-0000-0000-0000C7090000}"/>
    <cellStyle name="40% - Акцент1 43 4" xfId="4238" xr:uid="{00000000-0005-0000-0000-0000C8090000}"/>
    <cellStyle name="40% - Акцент1 44" xfId="546" xr:uid="{00000000-0005-0000-0000-0000C9090000}"/>
    <cellStyle name="40% - Акцент1 44 2" xfId="2722" xr:uid="{00000000-0005-0000-0000-0000CA090000}"/>
    <cellStyle name="40% - Акцент1 44 2 2" xfId="3747" xr:uid="{00000000-0005-0000-0000-0000CB090000}"/>
    <cellStyle name="40% - Акцент1 44 2 2 2" xfId="5715" xr:uid="{00000000-0005-0000-0000-0000CC090000}"/>
    <cellStyle name="40% - Акцент1 44 2 3" xfId="4731" xr:uid="{00000000-0005-0000-0000-0000CD090000}"/>
    <cellStyle name="40% - Акцент1 44 3" xfId="3255" xr:uid="{00000000-0005-0000-0000-0000CE090000}"/>
    <cellStyle name="40% - Акцент1 44 3 2" xfId="5223" xr:uid="{00000000-0005-0000-0000-0000CF090000}"/>
    <cellStyle name="40% - Акцент1 44 4" xfId="4239" xr:uid="{00000000-0005-0000-0000-0000D0090000}"/>
    <cellStyle name="40% - Акцент1 45" xfId="547" xr:uid="{00000000-0005-0000-0000-0000D1090000}"/>
    <cellStyle name="40% - Акцент1 45 2" xfId="2723" xr:uid="{00000000-0005-0000-0000-0000D2090000}"/>
    <cellStyle name="40% - Акцент1 45 2 2" xfId="3748" xr:uid="{00000000-0005-0000-0000-0000D3090000}"/>
    <cellStyle name="40% - Акцент1 45 2 2 2" xfId="5716" xr:uid="{00000000-0005-0000-0000-0000D4090000}"/>
    <cellStyle name="40% - Акцент1 45 2 3" xfId="4732" xr:uid="{00000000-0005-0000-0000-0000D5090000}"/>
    <cellStyle name="40% - Акцент1 45 3" xfId="3256" xr:uid="{00000000-0005-0000-0000-0000D6090000}"/>
    <cellStyle name="40% - Акцент1 45 3 2" xfId="5224" xr:uid="{00000000-0005-0000-0000-0000D7090000}"/>
    <cellStyle name="40% - Акцент1 45 4" xfId="4240" xr:uid="{00000000-0005-0000-0000-0000D8090000}"/>
    <cellStyle name="40% - Акцент1 5" xfId="548" xr:uid="{00000000-0005-0000-0000-0000D9090000}"/>
    <cellStyle name="40% - Акцент1 5 2" xfId="2724" xr:uid="{00000000-0005-0000-0000-0000DA090000}"/>
    <cellStyle name="40% - Акцент1 5 2 2" xfId="3749" xr:uid="{00000000-0005-0000-0000-0000DB090000}"/>
    <cellStyle name="40% - Акцент1 5 2 2 2" xfId="5717" xr:uid="{00000000-0005-0000-0000-0000DC090000}"/>
    <cellStyle name="40% - Акцент1 5 2 3" xfId="4733" xr:uid="{00000000-0005-0000-0000-0000DD090000}"/>
    <cellStyle name="40% - Акцент1 5 3" xfId="3257" xr:uid="{00000000-0005-0000-0000-0000DE090000}"/>
    <cellStyle name="40% - Акцент1 5 3 2" xfId="5225" xr:uid="{00000000-0005-0000-0000-0000DF090000}"/>
    <cellStyle name="40% - Акцент1 5 4" xfId="4241" xr:uid="{00000000-0005-0000-0000-0000E0090000}"/>
    <cellStyle name="40% - Акцент1 6" xfId="549" xr:uid="{00000000-0005-0000-0000-0000E1090000}"/>
    <cellStyle name="40% - Акцент1 6 2" xfId="2725" xr:uid="{00000000-0005-0000-0000-0000E2090000}"/>
    <cellStyle name="40% - Акцент1 6 2 2" xfId="3750" xr:uid="{00000000-0005-0000-0000-0000E3090000}"/>
    <cellStyle name="40% - Акцент1 6 2 2 2" xfId="5718" xr:uid="{00000000-0005-0000-0000-0000E4090000}"/>
    <cellStyle name="40% - Акцент1 6 2 3" xfId="4734" xr:uid="{00000000-0005-0000-0000-0000E5090000}"/>
    <cellStyle name="40% - Акцент1 6 3" xfId="3258" xr:uid="{00000000-0005-0000-0000-0000E6090000}"/>
    <cellStyle name="40% - Акцент1 6 3 2" xfId="5226" xr:uid="{00000000-0005-0000-0000-0000E7090000}"/>
    <cellStyle name="40% - Акцент1 6 4" xfId="4242" xr:uid="{00000000-0005-0000-0000-0000E8090000}"/>
    <cellStyle name="40% - Акцент1 7" xfId="550" xr:uid="{00000000-0005-0000-0000-0000E9090000}"/>
    <cellStyle name="40% - Акцент1 7 2" xfId="2726" xr:uid="{00000000-0005-0000-0000-0000EA090000}"/>
    <cellStyle name="40% - Акцент1 7 2 2" xfId="3751" xr:uid="{00000000-0005-0000-0000-0000EB090000}"/>
    <cellStyle name="40% - Акцент1 7 2 2 2" xfId="5719" xr:uid="{00000000-0005-0000-0000-0000EC090000}"/>
    <cellStyle name="40% - Акцент1 7 2 3" xfId="4735" xr:uid="{00000000-0005-0000-0000-0000ED090000}"/>
    <cellStyle name="40% - Акцент1 7 3" xfId="3259" xr:uid="{00000000-0005-0000-0000-0000EE090000}"/>
    <cellStyle name="40% - Акцент1 7 3 2" xfId="5227" xr:uid="{00000000-0005-0000-0000-0000EF090000}"/>
    <cellStyle name="40% - Акцент1 7 4" xfId="4243" xr:uid="{00000000-0005-0000-0000-0000F0090000}"/>
    <cellStyle name="40% - Акцент1 8" xfId="551" xr:uid="{00000000-0005-0000-0000-0000F1090000}"/>
    <cellStyle name="40% - Акцент1 8 2" xfId="2727" xr:uid="{00000000-0005-0000-0000-0000F2090000}"/>
    <cellStyle name="40% - Акцент1 8 2 2" xfId="3752" xr:uid="{00000000-0005-0000-0000-0000F3090000}"/>
    <cellStyle name="40% - Акцент1 8 2 2 2" xfId="5720" xr:uid="{00000000-0005-0000-0000-0000F4090000}"/>
    <cellStyle name="40% - Акцент1 8 2 3" xfId="4736" xr:uid="{00000000-0005-0000-0000-0000F5090000}"/>
    <cellStyle name="40% - Акцент1 8 3" xfId="3260" xr:uid="{00000000-0005-0000-0000-0000F6090000}"/>
    <cellStyle name="40% - Акцент1 8 3 2" xfId="5228" xr:uid="{00000000-0005-0000-0000-0000F7090000}"/>
    <cellStyle name="40% - Акцент1 8 4" xfId="4244" xr:uid="{00000000-0005-0000-0000-0000F8090000}"/>
    <cellStyle name="40% - Акцент1 9" xfId="552" xr:uid="{00000000-0005-0000-0000-0000F9090000}"/>
    <cellStyle name="40% - Акцент1 9 2" xfId="2728" xr:uid="{00000000-0005-0000-0000-0000FA090000}"/>
    <cellStyle name="40% - Акцент1 9 2 2" xfId="3753" xr:uid="{00000000-0005-0000-0000-0000FB090000}"/>
    <cellStyle name="40% - Акцент1 9 2 2 2" xfId="5721" xr:uid="{00000000-0005-0000-0000-0000FC090000}"/>
    <cellStyle name="40% - Акцент1 9 2 3" xfId="4737" xr:uid="{00000000-0005-0000-0000-0000FD090000}"/>
    <cellStyle name="40% - Акцент1 9 3" xfId="3261" xr:uid="{00000000-0005-0000-0000-0000FE090000}"/>
    <cellStyle name="40% - Акцент1 9 3 2" xfId="5229" xr:uid="{00000000-0005-0000-0000-0000FF090000}"/>
    <cellStyle name="40% - Акцент1 9 4" xfId="4245" xr:uid="{00000000-0005-0000-0000-0000000A0000}"/>
    <cellStyle name="40% — акцент1_Стоимость" xfId="553" xr:uid="{00000000-0005-0000-0000-0000010A0000}"/>
    <cellStyle name="40% — акцент2" xfId="554" xr:uid="{00000000-0005-0000-0000-0000020A0000}"/>
    <cellStyle name="40% - Акцент2 10" xfId="555" xr:uid="{00000000-0005-0000-0000-0000030A0000}"/>
    <cellStyle name="40% - Акцент2 10 2" xfId="2729" xr:uid="{00000000-0005-0000-0000-0000040A0000}"/>
    <cellStyle name="40% - Акцент2 10 2 2" xfId="3754" xr:uid="{00000000-0005-0000-0000-0000050A0000}"/>
    <cellStyle name="40% - Акцент2 10 2 2 2" xfId="5722" xr:uid="{00000000-0005-0000-0000-0000060A0000}"/>
    <cellStyle name="40% - Акцент2 10 2 3" xfId="4738" xr:uid="{00000000-0005-0000-0000-0000070A0000}"/>
    <cellStyle name="40% - Акцент2 10 3" xfId="3262" xr:uid="{00000000-0005-0000-0000-0000080A0000}"/>
    <cellStyle name="40% - Акцент2 10 3 2" xfId="5230" xr:uid="{00000000-0005-0000-0000-0000090A0000}"/>
    <cellStyle name="40% - Акцент2 10 4" xfId="4246" xr:uid="{00000000-0005-0000-0000-00000A0A0000}"/>
    <cellStyle name="40% - Акцент2 11" xfId="556" xr:uid="{00000000-0005-0000-0000-00000B0A0000}"/>
    <cellStyle name="40% - Акцент2 11 2" xfId="2730" xr:uid="{00000000-0005-0000-0000-00000C0A0000}"/>
    <cellStyle name="40% - Акцент2 11 2 2" xfId="3755" xr:uid="{00000000-0005-0000-0000-00000D0A0000}"/>
    <cellStyle name="40% - Акцент2 11 2 2 2" xfId="5723" xr:uid="{00000000-0005-0000-0000-00000E0A0000}"/>
    <cellStyle name="40% - Акцент2 11 2 3" xfId="4739" xr:uid="{00000000-0005-0000-0000-00000F0A0000}"/>
    <cellStyle name="40% - Акцент2 11 3" xfId="3263" xr:uid="{00000000-0005-0000-0000-0000100A0000}"/>
    <cellStyle name="40% - Акцент2 11 3 2" xfId="5231" xr:uid="{00000000-0005-0000-0000-0000110A0000}"/>
    <cellStyle name="40% - Акцент2 11 4" xfId="4247" xr:uid="{00000000-0005-0000-0000-0000120A0000}"/>
    <cellStyle name="40% - Акцент2 12" xfId="557" xr:uid="{00000000-0005-0000-0000-0000130A0000}"/>
    <cellStyle name="40% - Акцент2 12 2" xfId="2731" xr:uid="{00000000-0005-0000-0000-0000140A0000}"/>
    <cellStyle name="40% - Акцент2 12 2 2" xfId="3756" xr:uid="{00000000-0005-0000-0000-0000150A0000}"/>
    <cellStyle name="40% - Акцент2 12 2 2 2" xfId="5724" xr:uid="{00000000-0005-0000-0000-0000160A0000}"/>
    <cellStyle name="40% - Акцент2 12 2 3" xfId="4740" xr:uid="{00000000-0005-0000-0000-0000170A0000}"/>
    <cellStyle name="40% - Акцент2 12 3" xfId="3264" xr:uid="{00000000-0005-0000-0000-0000180A0000}"/>
    <cellStyle name="40% - Акцент2 12 3 2" xfId="5232" xr:uid="{00000000-0005-0000-0000-0000190A0000}"/>
    <cellStyle name="40% - Акцент2 12 4" xfId="4248" xr:uid="{00000000-0005-0000-0000-00001A0A0000}"/>
    <cellStyle name="40% - Акцент2 13" xfId="558" xr:uid="{00000000-0005-0000-0000-00001B0A0000}"/>
    <cellStyle name="40% - Акцент2 13 2" xfId="2732" xr:uid="{00000000-0005-0000-0000-00001C0A0000}"/>
    <cellStyle name="40% - Акцент2 13 2 2" xfId="3757" xr:uid="{00000000-0005-0000-0000-00001D0A0000}"/>
    <cellStyle name="40% - Акцент2 13 2 2 2" xfId="5725" xr:uid="{00000000-0005-0000-0000-00001E0A0000}"/>
    <cellStyle name="40% - Акцент2 13 2 3" xfId="4741" xr:uid="{00000000-0005-0000-0000-00001F0A0000}"/>
    <cellStyle name="40% - Акцент2 13 3" xfId="3265" xr:uid="{00000000-0005-0000-0000-0000200A0000}"/>
    <cellStyle name="40% - Акцент2 13 3 2" xfId="5233" xr:uid="{00000000-0005-0000-0000-0000210A0000}"/>
    <cellStyle name="40% - Акцент2 13 4" xfId="4249" xr:uid="{00000000-0005-0000-0000-0000220A0000}"/>
    <cellStyle name="40% - Акцент2 14" xfId="559" xr:uid="{00000000-0005-0000-0000-0000230A0000}"/>
    <cellStyle name="40% - Акцент2 14 2" xfId="2733" xr:uid="{00000000-0005-0000-0000-0000240A0000}"/>
    <cellStyle name="40% - Акцент2 14 2 2" xfId="3758" xr:uid="{00000000-0005-0000-0000-0000250A0000}"/>
    <cellStyle name="40% - Акцент2 14 2 2 2" xfId="5726" xr:uid="{00000000-0005-0000-0000-0000260A0000}"/>
    <cellStyle name="40% - Акцент2 14 2 3" xfId="4742" xr:uid="{00000000-0005-0000-0000-0000270A0000}"/>
    <cellStyle name="40% - Акцент2 14 3" xfId="3266" xr:uid="{00000000-0005-0000-0000-0000280A0000}"/>
    <cellStyle name="40% - Акцент2 14 3 2" xfId="5234" xr:uid="{00000000-0005-0000-0000-0000290A0000}"/>
    <cellStyle name="40% - Акцент2 14 4" xfId="4250" xr:uid="{00000000-0005-0000-0000-00002A0A0000}"/>
    <cellStyle name="40% - Акцент2 15" xfId="560" xr:uid="{00000000-0005-0000-0000-00002B0A0000}"/>
    <cellStyle name="40% - Акцент2 15 2" xfId="2734" xr:uid="{00000000-0005-0000-0000-00002C0A0000}"/>
    <cellStyle name="40% - Акцент2 15 2 2" xfId="3759" xr:uid="{00000000-0005-0000-0000-00002D0A0000}"/>
    <cellStyle name="40% - Акцент2 15 2 2 2" xfId="5727" xr:uid="{00000000-0005-0000-0000-00002E0A0000}"/>
    <cellStyle name="40% - Акцент2 15 2 3" xfId="4743" xr:uid="{00000000-0005-0000-0000-00002F0A0000}"/>
    <cellStyle name="40% - Акцент2 15 3" xfId="3267" xr:uid="{00000000-0005-0000-0000-0000300A0000}"/>
    <cellStyle name="40% - Акцент2 15 3 2" xfId="5235" xr:uid="{00000000-0005-0000-0000-0000310A0000}"/>
    <cellStyle name="40% - Акцент2 15 4" xfId="4251" xr:uid="{00000000-0005-0000-0000-0000320A0000}"/>
    <cellStyle name="40% - Акцент2 16" xfId="561" xr:uid="{00000000-0005-0000-0000-0000330A0000}"/>
    <cellStyle name="40% - Акцент2 16 2" xfId="2735" xr:uid="{00000000-0005-0000-0000-0000340A0000}"/>
    <cellStyle name="40% - Акцент2 16 2 2" xfId="3760" xr:uid="{00000000-0005-0000-0000-0000350A0000}"/>
    <cellStyle name="40% - Акцент2 16 2 2 2" xfId="5728" xr:uid="{00000000-0005-0000-0000-0000360A0000}"/>
    <cellStyle name="40% - Акцент2 16 2 3" xfId="4744" xr:uid="{00000000-0005-0000-0000-0000370A0000}"/>
    <cellStyle name="40% - Акцент2 16 3" xfId="3268" xr:uid="{00000000-0005-0000-0000-0000380A0000}"/>
    <cellStyle name="40% - Акцент2 16 3 2" xfId="5236" xr:uid="{00000000-0005-0000-0000-0000390A0000}"/>
    <cellStyle name="40% - Акцент2 16 4" xfId="4252" xr:uid="{00000000-0005-0000-0000-00003A0A0000}"/>
    <cellStyle name="40% - Акцент2 17" xfId="562" xr:uid="{00000000-0005-0000-0000-00003B0A0000}"/>
    <cellStyle name="40% - Акцент2 17 2" xfId="2736" xr:uid="{00000000-0005-0000-0000-00003C0A0000}"/>
    <cellStyle name="40% - Акцент2 17 2 2" xfId="3761" xr:uid="{00000000-0005-0000-0000-00003D0A0000}"/>
    <cellStyle name="40% - Акцент2 17 2 2 2" xfId="5729" xr:uid="{00000000-0005-0000-0000-00003E0A0000}"/>
    <cellStyle name="40% - Акцент2 17 2 3" xfId="4745" xr:uid="{00000000-0005-0000-0000-00003F0A0000}"/>
    <cellStyle name="40% - Акцент2 17 3" xfId="3269" xr:uid="{00000000-0005-0000-0000-0000400A0000}"/>
    <cellStyle name="40% - Акцент2 17 3 2" xfId="5237" xr:uid="{00000000-0005-0000-0000-0000410A0000}"/>
    <cellStyle name="40% - Акцент2 17 4" xfId="4253" xr:uid="{00000000-0005-0000-0000-0000420A0000}"/>
    <cellStyle name="40% - Акцент2 18" xfId="563" xr:uid="{00000000-0005-0000-0000-0000430A0000}"/>
    <cellStyle name="40% - Акцент2 18 2" xfId="2737" xr:uid="{00000000-0005-0000-0000-0000440A0000}"/>
    <cellStyle name="40% - Акцент2 18 2 2" xfId="3762" xr:uid="{00000000-0005-0000-0000-0000450A0000}"/>
    <cellStyle name="40% - Акцент2 18 2 2 2" xfId="5730" xr:uid="{00000000-0005-0000-0000-0000460A0000}"/>
    <cellStyle name="40% - Акцент2 18 2 3" xfId="4746" xr:uid="{00000000-0005-0000-0000-0000470A0000}"/>
    <cellStyle name="40% - Акцент2 18 3" xfId="3270" xr:uid="{00000000-0005-0000-0000-0000480A0000}"/>
    <cellStyle name="40% - Акцент2 18 3 2" xfId="5238" xr:uid="{00000000-0005-0000-0000-0000490A0000}"/>
    <cellStyle name="40% - Акцент2 18 4" xfId="4254" xr:uid="{00000000-0005-0000-0000-00004A0A0000}"/>
    <cellStyle name="40% - Акцент2 19" xfId="564" xr:uid="{00000000-0005-0000-0000-00004B0A0000}"/>
    <cellStyle name="40% - Акцент2 19 2" xfId="2738" xr:uid="{00000000-0005-0000-0000-00004C0A0000}"/>
    <cellStyle name="40% - Акцент2 19 2 2" xfId="3763" xr:uid="{00000000-0005-0000-0000-00004D0A0000}"/>
    <cellStyle name="40% - Акцент2 19 2 2 2" xfId="5731" xr:uid="{00000000-0005-0000-0000-00004E0A0000}"/>
    <cellStyle name="40% - Акцент2 19 2 3" xfId="4747" xr:uid="{00000000-0005-0000-0000-00004F0A0000}"/>
    <cellStyle name="40% - Акцент2 19 3" xfId="3271" xr:uid="{00000000-0005-0000-0000-0000500A0000}"/>
    <cellStyle name="40% - Акцент2 19 3 2" xfId="5239" xr:uid="{00000000-0005-0000-0000-0000510A0000}"/>
    <cellStyle name="40% - Акцент2 19 4" xfId="4255" xr:uid="{00000000-0005-0000-0000-0000520A0000}"/>
    <cellStyle name="40% - Акцент2 2" xfId="565" xr:uid="{00000000-0005-0000-0000-0000530A0000}"/>
    <cellStyle name="40% — акцент2 2" xfId="566" xr:uid="{00000000-0005-0000-0000-0000540A0000}"/>
    <cellStyle name="40% - Акцент2 2_Приложение 1" xfId="567" xr:uid="{00000000-0005-0000-0000-0000550A0000}"/>
    <cellStyle name="40% — акцент2 2_Приложение 1" xfId="568" xr:uid="{00000000-0005-0000-0000-0000560A0000}"/>
    <cellStyle name="40% - Акцент2 2_Приложение 1_1" xfId="569" xr:uid="{00000000-0005-0000-0000-0000570A0000}"/>
    <cellStyle name="40% — акцент2 2_Приложение 2" xfId="570" xr:uid="{00000000-0005-0000-0000-0000580A0000}"/>
    <cellStyle name="40% - Акцент2 2_Приложение 2_1" xfId="571" xr:uid="{00000000-0005-0000-0000-0000590A0000}"/>
    <cellStyle name="40% — акцент2 2_Стоимость" xfId="572" xr:uid="{00000000-0005-0000-0000-00005A0A0000}"/>
    <cellStyle name="40% - Акцент2 2_Стоимость_1" xfId="573" xr:uid="{00000000-0005-0000-0000-00005B0A0000}"/>
    <cellStyle name="40% — акцент2 2_Стоимость_1" xfId="574" xr:uid="{00000000-0005-0000-0000-00005C0A0000}"/>
    <cellStyle name="40% - Акцент2 2_Стоимость_Стоимость" xfId="575" xr:uid="{00000000-0005-0000-0000-00005D0A0000}"/>
    <cellStyle name="40% — акцент2 2_Стоимость_Стоимость" xfId="576" xr:uid="{00000000-0005-0000-0000-00005E0A0000}"/>
    <cellStyle name="40% - Акцент2 20" xfId="577" xr:uid="{00000000-0005-0000-0000-00005F0A0000}"/>
    <cellStyle name="40% - Акцент2 20 2" xfId="2739" xr:uid="{00000000-0005-0000-0000-0000600A0000}"/>
    <cellStyle name="40% - Акцент2 20 2 2" xfId="3764" xr:uid="{00000000-0005-0000-0000-0000610A0000}"/>
    <cellStyle name="40% - Акцент2 20 2 2 2" xfId="5732" xr:uid="{00000000-0005-0000-0000-0000620A0000}"/>
    <cellStyle name="40% - Акцент2 20 2 3" xfId="4748" xr:uid="{00000000-0005-0000-0000-0000630A0000}"/>
    <cellStyle name="40% - Акцент2 20 3" xfId="3272" xr:uid="{00000000-0005-0000-0000-0000640A0000}"/>
    <cellStyle name="40% - Акцент2 20 3 2" xfId="5240" xr:uid="{00000000-0005-0000-0000-0000650A0000}"/>
    <cellStyle name="40% - Акцент2 20 4" xfId="4256" xr:uid="{00000000-0005-0000-0000-0000660A0000}"/>
    <cellStyle name="40% - Акцент2 21" xfId="578" xr:uid="{00000000-0005-0000-0000-0000670A0000}"/>
    <cellStyle name="40% - Акцент2 21 2" xfId="2740" xr:uid="{00000000-0005-0000-0000-0000680A0000}"/>
    <cellStyle name="40% - Акцент2 21 2 2" xfId="3765" xr:uid="{00000000-0005-0000-0000-0000690A0000}"/>
    <cellStyle name="40% - Акцент2 21 2 2 2" xfId="5733" xr:uid="{00000000-0005-0000-0000-00006A0A0000}"/>
    <cellStyle name="40% - Акцент2 21 2 3" xfId="4749" xr:uid="{00000000-0005-0000-0000-00006B0A0000}"/>
    <cellStyle name="40% - Акцент2 21 3" xfId="3273" xr:uid="{00000000-0005-0000-0000-00006C0A0000}"/>
    <cellStyle name="40% - Акцент2 21 3 2" xfId="5241" xr:uid="{00000000-0005-0000-0000-00006D0A0000}"/>
    <cellStyle name="40% - Акцент2 21 4" xfId="4257" xr:uid="{00000000-0005-0000-0000-00006E0A0000}"/>
    <cellStyle name="40% - Акцент2 22" xfId="579" xr:uid="{00000000-0005-0000-0000-00006F0A0000}"/>
    <cellStyle name="40% - Акцент2 22 2" xfId="2741" xr:uid="{00000000-0005-0000-0000-0000700A0000}"/>
    <cellStyle name="40% - Акцент2 22 2 2" xfId="3766" xr:uid="{00000000-0005-0000-0000-0000710A0000}"/>
    <cellStyle name="40% - Акцент2 22 2 2 2" xfId="5734" xr:uid="{00000000-0005-0000-0000-0000720A0000}"/>
    <cellStyle name="40% - Акцент2 22 2 3" xfId="4750" xr:uid="{00000000-0005-0000-0000-0000730A0000}"/>
    <cellStyle name="40% - Акцент2 22 3" xfId="3274" xr:uid="{00000000-0005-0000-0000-0000740A0000}"/>
    <cellStyle name="40% - Акцент2 22 3 2" xfId="5242" xr:uid="{00000000-0005-0000-0000-0000750A0000}"/>
    <cellStyle name="40% - Акцент2 22 4" xfId="4258" xr:uid="{00000000-0005-0000-0000-0000760A0000}"/>
    <cellStyle name="40% - Акцент2 23" xfId="580" xr:uid="{00000000-0005-0000-0000-0000770A0000}"/>
    <cellStyle name="40% - Акцент2 23 2" xfId="2742" xr:uid="{00000000-0005-0000-0000-0000780A0000}"/>
    <cellStyle name="40% - Акцент2 23 2 2" xfId="3767" xr:uid="{00000000-0005-0000-0000-0000790A0000}"/>
    <cellStyle name="40% - Акцент2 23 2 2 2" xfId="5735" xr:uid="{00000000-0005-0000-0000-00007A0A0000}"/>
    <cellStyle name="40% - Акцент2 23 2 3" xfId="4751" xr:uid="{00000000-0005-0000-0000-00007B0A0000}"/>
    <cellStyle name="40% - Акцент2 23 3" xfId="3275" xr:uid="{00000000-0005-0000-0000-00007C0A0000}"/>
    <cellStyle name="40% - Акцент2 23 3 2" xfId="5243" xr:uid="{00000000-0005-0000-0000-00007D0A0000}"/>
    <cellStyle name="40% - Акцент2 23 4" xfId="4259" xr:uid="{00000000-0005-0000-0000-00007E0A0000}"/>
    <cellStyle name="40% - Акцент2 24" xfId="581" xr:uid="{00000000-0005-0000-0000-00007F0A0000}"/>
    <cellStyle name="40% - Акцент2 24 2" xfId="2743" xr:uid="{00000000-0005-0000-0000-0000800A0000}"/>
    <cellStyle name="40% - Акцент2 24 2 2" xfId="3768" xr:uid="{00000000-0005-0000-0000-0000810A0000}"/>
    <cellStyle name="40% - Акцент2 24 2 2 2" xfId="5736" xr:uid="{00000000-0005-0000-0000-0000820A0000}"/>
    <cellStyle name="40% - Акцент2 24 2 3" xfId="4752" xr:uid="{00000000-0005-0000-0000-0000830A0000}"/>
    <cellStyle name="40% - Акцент2 24 3" xfId="3276" xr:uid="{00000000-0005-0000-0000-0000840A0000}"/>
    <cellStyle name="40% - Акцент2 24 3 2" xfId="5244" xr:uid="{00000000-0005-0000-0000-0000850A0000}"/>
    <cellStyle name="40% - Акцент2 24 4" xfId="4260" xr:uid="{00000000-0005-0000-0000-0000860A0000}"/>
    <cellStyle name="40% - Акцент2 25" xfId="582" xr:uid="{00000000-0005-0000-0000-0000870A0000}"/>
    <cellStyle name="40% - Акцент2 25 2" xfId="2744" xr:uid="{00000000-0005-0000-0000-0000880A0000}"/>
    <cellStyle name="40% - Акцент2 25 2 2" xfId="3769" xr:uid="{00000000-0005-0000-0000-0000890A0000}"/>
    <cellStyle name="40% - Акцент2 25 2 2 2" xfId="5737" xr:uid="{00000000-0005-0000-0000-00008A0A0000}"/>
    <cellStyle name="40% - Акцент2 25 2 3" xfId="4753" xr:uid="{00000000-0005-0000-0000-00008B0A0000}"/>
    <cellStyle name="40% - Акцент2 25 3" xfId="3277" xr:uid="{00000000-0005-0000-0000-00008C0A0000}"/>
    <cellStyle name="40% - Акцент2 25 3 2" xfId="5245" xr:uid="{00000000-0005-0000-0000-00008D0A0000}"/>
    <cellStyle name="40% - Акцент2 25 4" xfId="4261" xr:uid="{00000000-0005-0000-0000-00008E0A0000}"/>
    <cellStyle name="40% - Акцент2 26" xfId="583" xr:uid="{00000000-0005-0000-0000-00008F0A0000}"/>
    <cellStyle name="40% - Акцент2 26 2" xfId="2745" xr:uid="{00000000-0005-0000-0000-0000900A0000}"/>
    <cellStyle name="40% - Акцент2 26 2 2" xfId="3770" xr:uid="{00000000-0005-0000-0000-0000910A0000}"/>
    <cellStyle name="40% - Акцент2 26 2 2 2" xfId="5738" xr:uid="{00000000-0005-0000-0000-0000920A0000}"/>
    <cellStyle name="40% - Акцент2 26 2 3" xfId="4754" xr:uid="{00000000-0005-0000-0000-0000930A0000}"/>
    <cellStyle name="40% - Акцент2 26 3" xfId="3278" xr:uid="{00000000-0005-0000-0000-0000940A0000}"/>
    <cellStyle name="40% - Акцент2 26 3 2" xfId="5246" xr:uid="{00000000-0005-0000-0000-0000950A0000}"/>
    <cellStyle name="40% - Акцент2 26 4" xfId="4262" xr:uid="{00000000-0005-0000-0000-0000960A0000}"/>
    <cellStyle name="40% - Акцент2 27" xfId="584" xr:uid="{00000000-0005-0000-0000-0000970A0000}"/>
    <cellStyle name="40% - Акцент2 27 2" xfId="2746" xr:uid="{00000000-0005-0000-0000-0000980A0000}"/>
    <cellStyle name="40% - Акцент2 27 2 2" xfId="3771" xr:uid="{00000000-0005-0000-0000-0000990A0000}"/>
    <cellStyle name="40% - Акцент2 27 2 2 2" xfId="5739" xr:uid="{00000000-0005-0000-0000-00009A0A0000}"/>
    <cellStyle name="40% - Акцент2 27 2 3" xfId="4755" xr:uid="{00000000-0005-0000-0000-00009B0A0000}"/>
    <cellStyle name="40% - Акцент2 27 3" xfId="3279" xr:uid="{00000000-0005-0000-0000-00009C0A0000}"/>
    <cellStyle name="40% - Акцент2 27 3 2" xfId="5247" xr:uid="{00000000-0005-0000-0000-00009D0A0000}"/>
    <cellStyle name="40% - Акцент2 27 4" xfId="4263" xr:uid="{00000000-0005-0000-0000-00009E0A0000}"/>
    <cellStyle name="40% - Акцент2 28" xfId="585" xr:uid="{00000000-0005-0000-0000-00009F0A0000}"/>
    <cellStyle name="40% - Акцент2 28 2" xfId="2747" xr:uid="{00000000-0005-0000-0000-0000A00A0000}"/>
    <cellStyle name="40% - Акцент2 28 2 2" xfId="3772" xr:uid="{00000000-0005-0000-0000-0000A10A0000}"/>
    <cellStyle name="40% - Акцент2 28 2 2 2" xfId="5740" xr:uid="{00000000-0005-0000-0000-0000A20A0000}"/>
    <cellStyle name="40% - Акцент2 28 2 3" xfId="4756" xr:uid="{00000000-0005-0000-0000-0000A30A0000}"/>
    <cellStyle name="40% - Акцент2 28 3" xfId="3280" xr:uid="{00000000-0005-0000-0000-0000A40A0000}"/>
    <cellStyle name="40% - Акцент2 28 3 2" xfId="5248" xr:uid="{00000000-0005-0000-0000-0000A50A0000}"/>
    <cellStyle name="40% - Акцент2 28 4" xfId="4264" xr:uid="{00000000-0005-0000-0000-0000A60A0000}"/>
    <cellStyle name="40% - Акцент2 29" xfId="586" xr:uid="{00000000-0005-0000-0000-0000A70A0000}"/>
    <cellStyle name="40% - Акцент2 29 2" xfId="2748" xr:uid="{00000000-0005-0000-0000-0000A80A0000}"/>
    <cellStyle name="40% - Акцент2 29 2 2" xfId="3773" xr:uid="{00000000-0005-0000-0000-0000A90A0000}"/>
    <cellStyle name="40% - Акцент2 29 2 2 2" xfId="5741" xr:uid="{00000000-0005-0000-0000-0000AA0A0000}"/>
    <cellStyle name="40% - Акцент2 29 2 3" xfId="4757" xr:uid="{00000000-0005-0000-0000-0000AB0A0000}"/>
    <cellStyle name="40% - Акцент2 29 3" xfId="3281" xr:uid="{00000000-0005-0000-0000-0000AC0A0000}"/>
    <cellStyle name="40% - Акцент2 29 3 2" xfId="5249" xr:uid="{00000000-0005-0000-0000-0000AD0A0000}"/>
    <cellStyle name="40% - Акцент2 29 4" xfId="4265" xr:uid="{00000000-0005-0000-0000-0000AE0A0000}"/>
    <cellStyle name="40% - Акцент2 3" xfId="587" xr:uid="{00000000-0005-0000-0000-0000AF0A0000}"/>
    <cellStyle name="40% — акцент2 3" xfId="588" xr:uid="{00000000-0005-0000-0000-0000B00A0000}"/>
    <cellStyle name="40% - Акцент2 3_Приложение 1" xfId="589" xr:uid="{00000000-0005-0000-0000-0000B10A0000}"/>
    <cellStyle name="40% — акцент2 3_Приложение 1" xfId="590" xr:uid="{00000000-0005-0000-0000-0000B20A0000}"/>
    <cellStyle name="40% - Акцент2 3_Приложение 1_1" xfId="591" xr:uid="{00000000-0005-0000-0000-0000B30A0000}"/>
    <cellStyle name="40% — акцент2 3_Приложение 2" xfId="592" xr:uid="{00000000-0005-0000-0000-0000B40A0000}"/>
    <cellStyle name="40% - Акцент2 3_Приложение 2_1" xfId="593" xr:uid="{00000000-0005-0000-0000-0000B50A0000}"/>
    <cellStyle name="40% — акцент2 3_Стоимость" xfId="594" xr:uid="{00000000-0005-0000-0000-0000B60A0000}"/>
    <cellStyle name="40% - Акцент2 3_Стоимость_1" xfId="595" xr:uid="{00000000-0005-0000-0000-0000B70A0000}"/>
    <cellStyle name="40% — акцент2 3_Стоимость_1" xfId="596" xr:uid="{00000000-0005-0000-0000-0000B80A0000}"/>
    <cellStyle name="40% - Акцент2 3_Стоимость_Стоимость" xfId="597" xr:uid="{00000000-0005-0000-0000-0000B90A0000}"/>
    <cellStyle name="40% — акцент2 3_Стоимость_Стоимость" xfId="598" xr:uid="{00000000-0005-0000-0000-0000BA0A0000}"/>
    <cellStyle name="40% - Акцент2 30" xfId="599" xr:uid="{00000000-0005-0000-0000-0000BB0A0000}"/>
    <cellStyle name="40% - Акцент2 30 2" xfId="2749" xr:uid="{00000000-0005-0000-0000-0000BC0A0000}"/>
    <cellStyle name="40% - Акцент2 30 2 2" xfId="3774" xr:uid="{00000000-0005-0000-0000-0000BD0A0000}"/>
    <cellStyle name="40% - Акцент2 30 2 2 2" xfId="5742" xr:uid="{00000000-0005-0000-0000-0000BE0A0000}"/>
    <cellStyle name="40% - Акцент2 30 2 3" xfId="4758" xr:uid="{00000000-0005-0000-0000-0000BF0A0000}"/>
    <cellStyle name="40% - Акцент2 30 3" xfId="3282" xr:uid="{00000000-0005-0000-0000-0000C00A0000}"/>
    <cellStyle name="40% - Акцент2 30 3 2" xfId="5250" xr:uid="{00000000-0005-0000-0000-0000C10A0000}"/>
    <cellStyle name="40% - Акцент2 30 4" xfId="4266" xr:uid="{00000000-0005-0000-0000-0000C20A0000}"/>
    <cellStyle name="40% - Акцент2 31" xfId="600" xr:uid="{00000000-0005-0000-0000-0000C30A0000}"/>
    <cellStyle name="40% - Акцент2 31 2" xfId="2750" xr:uid="{00000000-0005-0000-0000-0000C40A0000}"/>
    <cellStyle name="40% - Акцент2 31 2 2" xfId="3775" xr:uid="{00000000-0005-0000-0000-0000C50A0000}"/>
    <cellStyle name="40% - Акцент2 31 2 2 2" xfId="5743" xr:uid="{00000000-0005-0000-0000-0000C60A0000}"/>
    <cellStyle name="40% - Акцент2 31 2 3" xfId="4759" xr:uid="{00000000-0005-0000-0000-0000C70A0000}"/>
    <cellStyle name="40% - Акцент2 31 3" xfId="3283" xr:uid="{00000000-0005-0000-0000-0000C80A0000}"/>
    <cellStyle name="40% - Акцент2 31 3 2" xfId="5251" xr:uid="{00000000-0005-0000-0000-0000C90A0000}"/>
    <cellStyle name="40% - Акцент2 31 4" xfId="4267" xr:uid="{00000000-0005-0000-0000-0000CA0A0000}"/>
    <cellStyle name="40% - Акцент2 32" xfId="601" xr:uid="{00000000-0005-0000-0000-0000CB0A0000}"/>
    <cellStyle name="40% - Акцент2 32 2" xfId="2751" xr:uid="{00000000-0005-0000-0000-0000CC0A0000}"/>
    <cellStyle name="40% - Акцент2 32 2 2" xfId="3776" xr:uid="{00000000-0005-0000-0000-0000CD0A0000}"/>
    <cellStyle name="40% - Акцент2 32 2 2 2" xfId="5744" xr:uid="{00000000-0005-0000-0000-0000CE0A0000}"/>
    <cellStyle name="40% - Акцент2 32 2 3" xfId="4760" xr:uid="{00000000-0005-0000-0000-0000CF0A0000}"/>
    <cellStyle name="40% - Акцент2 32 3" xfId="3284" xr:uid="{00000000-0005-0000-0000-0000D00A0000}"/>
    <cellStyle name="40% - Акцент2 32 3 2" xfId="5252" xr:uid="{00000000-0005-0000-0000-0000D10A0000}"/>
    <cellStyle name="40% - Акцент2 32 4" xfId="4268" xr:uid="{00000000-0005-0000-0000-0000D20A0000}"/>
    <cellStyle name="40% - Акцент2 33" xfId="602" xr:uid="{00000000-0005-0000-0000-0000D30A0000}"/>
    <cellStyle name="40% - Акцент2 33 2" xfId="2752" xr:uid="{00000000-0005-0000-0000-0000D40A0000}"/>
    <cellStyle name="40% - Акцент2 33 2 2" xfId="3777" xr:uid="{00000000-0005-0000-0000-0000D50A0000}"/>
    <cellStyle name="40% - Акцент2 33 2 2 2" xfId="5745" xr:uid="{00000000-0005-0000-0000-0000D60A0000}"/>
    <cellStyle name="40% - Акцент2 33 2 3" xfId="4761" xr:uid="{00000000-0005-0000-0000-0000D70A0000}"/>
    <cellStyle name="40% - Акцент2 33 3" xfId="3285" xr:uid="{00000000-0005-0000-0000-0000D80A0000}"/>
    <cellStyle name="40% - Акцент2 33 3 2" xfId="5253" xr:uid="{00000000-0005-0000-0000-0000D90A0000}"/>
    <cellStyle name="40% - Акцент2 33 4" xfId="4269" xr:uid="{00000000-0005-0000-0000-0000DA0A0000}"/>
    <cellStyle name="40% - Акцент2 34" xfId="603" xr:uid="{00000000-0005-0000-0000-0000DB0A0000}"/>
    <cellStyle name="40% - Акцент2 34 2" xfId="2753" xr:uid="{00000000-0005-0000-0000-0000DC0A0000}"/>
    <cellStyle name="40% - Акцент2 34 2 2" xfId="3778" xr:uid="{00000000-0005-0000-0000-0000DD0A0000}"/>
    <cellStyle name="40% - Акцент2 34 2 2 2" xfId="5746" xr:uid="{00000000-0005-0000-0000-0000DE0A0000}"/>
    <cellStyle name="40% - Акцент2 34 2 3" xfId="4762" xr:uid="{00000000-0005-0000-0000-0000DF0A0000}"/>
    <cellStyle name="40% - Акцент2 34 3" xfId="3286" xr:uid="{00000000-0005-0000-0000-0000E00A0000}"/>
    <cellStyle name="40% - Акцент2 34 3 2" xfId="5254" xr:uid="{00000000-0005-0000-0000-0000E10A0000}"/>
    <cellStyle name="40% - Акцент2 34 4" xfId="4270" xr:uid="{00000000-0005-0000-0000-0000E20A0000}"/>
    <cellStyle name="40% - Акцент2 35" xfId="604" xr:uid="{00000000-0005-0000-0000-0000E30A0000}"/>
    <cellStyle name="40% - Акцент2 35 2" xfId="2754" xr:uid="{00000000-0005-0000-0000-0000E40A0000}"/>
    <cellStyle name="40% - Акцент2 35 2 2" xfId="3779" xr:uid="{00000000-0005-0000-0000-0000E50A0000}"/>
    <cellStyle name="40% - Акцент2 35 2 2 2" xfId="5747" xr:uid="{00000000-0005-0000-0000-0000E60A0000}"/>
    <cellStyle name="40% - Акцент2 35 2 3" xfId="4763" xr:uid="{00000000-0005-0000-0000-0000E70A0000}"/>
    <cellStyle name="40% - Акцент2 35 3" xfId="3287" xr:uid="{00000000-0005-0000-0000-0000E80A0000}"/>
    <cellStyle name="40% - Акцент2 35 3 2" xfId="5255" xr:uid="{00000000-0005-0000-0000-0000E90A0000}"/>
    <cellStyle name="40% - Акцент2 35 4" xfId="4271" xr:uid="{00000000-0005-0000-0000-0000EA0A0000}"/>
    <cellStyle name="40% - Акцент2 36" xfId="605" xr:uid="{00000000-0005-0000-0000-0000EB0A0000}"/>
    <cellStyle name="40% - Акцент2 36 2" xfId="2755" xr:uid="{00000000-0005-0000-0000-0000EC0A0000}"/>
    <cellStyle name="40% - Акцент2 36 2 2" xfId="3780" xr:uid="{00000000-0005-0000-0000-0000ED0A0000}"/>
    <cellStyle name="40% - Акцент2 36 2 2 2" xfId="5748" xr:uid="{00000000-0005-0000-0000-0000EE0A0000}"/>
    <cellStyle name="40% - Акцент2 36 2 3" xfId="4764" xr:uid="{00000000-0005-0000-0000-0000EF0A0000}"/>
    <cellStyle name="40% - Акцент2 36 3" xfId="3288" xr:uid="{00000000-0005-0000-0000-0000F00A0000}"/>
    <cellStyle name="40% - Акцент2 36 3 2" xfId="5256" xr:uid="{00000000-0005-0000-0000-0000F10A0000}"/>
    <cellStyle name="40% - Акцент2 36 4" xfId="4272" xr:uid="{00000000-0005-0000-0000-0000F20A0000}"/>
    <cellStyle name="40% - Акцент2 37" xfId="606" xr:uid="{00000000-0005-0000-0000-0000F30A0000}"/>
    <cellStyle name="40% - Акцент2 37 2" xfId="2756" xr:uid="{00000000-0005-0000-0000-0000F40A0000}"/>
    <cellStyle name="40% - Акцент2 37 2 2" xfId="3781" xr:uid="{00000000-0005-0000-0000-0000F50A0000}"/>
    <cellStyle name="40% - Акцент2 37 2 2 2" xfId="5749" xr:uid="{00000000-0005-0000-0000-0000F60A0000}"/>
    <cellStyle name="40% - Акцент2 37 2 3" xfId="4765" xr:uid="{00000000-0005-0000-0000-0000F70A0000}"/>
    <cellStyle name="40% - Акцент2 37 3" xfId="3289" xr:uid="{00000000-0005-0000-0000-0000F80A0000}"/>
    <cellStyle name="40% - Акцент2 37 3 2" xfId="5257" xr:uid="{00000000-0005-0000-0000-0000F90A0000}"/>
    <cellStyle name="40% - Акцент2 37 4" xfId="4273" xr:uid="{00000000-0005-0000-0000-0000FA0A0000}"/>
    <cellStyle name="40% - Акцент2 38" xfId="607" xr:uid="{00000000-0005-0000-0000-0000FB0A0000}"/>
    <cellStyle name="40% - Акцент2 38 2" xfId="2757" xr:uid="{00000000-0005-0000-0000-0000FC0A0000}"/>
    <cellStyle name="40% - Акцент2 38 2 2" xfId="3782" xr:uid="{00000000-0005-0000-0000-0000FD0A0000}"/>
    <cellStyle name="40% - Акцент2 38 2 2 2" xfId="5750" xr:uid="{00000000-0005-0000-0000-0000FE0A0000}"/>
    <cellStyle name="40% - Акцент2 38 2 3" xfId="4766" xr:uid="{00000000-0005-0000-0000-0000FF0A0000}"/>
    <cellStyle name="40% - Акцент2 38 3" xfId="3290" xr:uid="{00000000-0005-0000-0000-0000000B0000}"/>
    <cellStyle name="40% - Акцент2 38 3 2" xfId="5258" xr:uid="{00000000-0005-0000-0000-0000010B0000}"/>
    <cellStyle name="40% - Акцент2 38 4" xfId="4274" xr:uid="{00000000-0005-0000-0000-0000020B0000}"/>
    <cellStyle name="40% - Акцент2 39" xfId="608" xr:uid="{00000000-0005-0000-0000-0000030B0000}"/>
    <cellStyle name="40% - Акцент2 39 2" xfId="2758" xr:uid="{00000000-0005-0000-0000-0000040B0000}"/>
    <cellStyle name="40% - Акцент2 39 2 2" xfId="3783" xr:uid="{00000000-0005-0000-0000-0000050B0000}"/>
    <cellStyle name="40% - Акцент2 39 2 2 2" xfId="5751" xr:uid="{00000000-0005-0000-0000-0000060B0000}"/>
    <cellStyle name="40% - Акцент2 39 2 3" xfId="4767" xr:uid="{00000000-0005-0000-0000-0000070B0000}"/>
    <cellStyle name="40% - Акцент2 39 3" xfId="3291" xr:uid="{00000000-0005-0000-0000-0000080B0000}"/>
    <cellStyle name="40% - Акцент2 39 3 2" xfId="5259" xr:uid="{00000000-0005-0000-0000-0000090B0000}"/>
    <cellStyle name="40% - Акцент2 39 4" xfId="4275" xr:uid="{00000000-0005-0000-0000-00000A0B0000}"/>
    <cellStyle name="40% - Акцент2 4" xfId="609" xr:uid="{00000000-0005-0000-0000-00000B0B0000}"/>
    <cellStyle name="40% — акцент2 4" xfId="610" xr:uid="{00000000-0005-0000-0000-00000C0B0000}"/>
    <cellStyle name="40% - Акцент2 4_Приложение 1" xfId="611" xr:uid="{00000000-0005-0000-0000-00000D0B0000}"/>
    <cellStyle name="40% — акцент2 4_Приложение 1" xfId="612" xr:uid="{00000000-0005-0000-0000-00000E0B0000}"/>
    <cellStyle name="40% - Акцент2 4_Приложение 1_1" xfId="613" xr:uid="{00000000-0005-0000-0000-00000F0B0000}"/>
    <cellStyle name="40% — акцент2 4_Приложение 2" xfId="614" xr:uid="{00000000-0005-0000-0000-0000100B0000}"/>
    <cellStyle name="40% - Акцент2 4_Приложение 2_1" xfId="615" xr:uid="{00000000-0005-0000-0000-0000110B0000}"/>
    <cellStyle name="40% — акцент2 4_Стоимость" xfId="616" xr:uid="{00000000-0005-0000-0000-0000120B0000}"/>
    <cellStyle name="40% - Акцент2 4_Стоимость_1" xfId="617" xr:uid="{00000000-0005-0000-0000-0000130B0000}"/>
    <cellStyle name="40% — акцент2 4_Стоимость_1" xfId="618" xr:uid="{00000000-0005-0000-0000-0000140B0000}"/>
    <cellStyle name="40% - Акцент2 4_Стоимость_Стоимость" xfId="619" xr:uid="{00000000-0005-0000-0000-0000150B0000}"/>
    <cellStyle name="40% — акцент2 4_Стоимость_Стоимость" xfId="620" xr:uid="{00000000-0005-0000-0000-0000160B0000}"/>
    <cellStyle name="40% - Акцент2 40" xfId="621" xr:uid="{00000000-0005-0000-0000-0000170B0000}"/>
    <cellStyle name="40% - Акцент2 40 2" xfId="2759" xr:uid="{00000000-0005-0000-0000-0000180B0000}"/>
    <cellStyle name="40% - Акцент2 40 2 2" xfId="3784" xr:uid="{00000000-0005-0000-0000-0000190B0000}"/>
    <cellStyle name="40% - Акцент2 40 2 2 2" xfId="5752" xr:uid="{00000000-0005-0000-0000-00001A0B0000}"/>
    <cellStyle name="40% - Акцент2 40 2 3" xfId="4768" xr:uid="{00000000-0005-0000-0000-00001B0B0000}"/>
    <cellStyle name="40% - Акцент2 40 3" xfId="3292" xr:uid="{00000000-0005-0000-0000-00001C0B0000}"/>
    <cellStyle name="40% - Акцент2 40 3 2" xfId="5260" xr:uid="{00000000-0005-0000-0000-00001D0B0000}"/>
    <cellStyle name="40% - Акцент2 40 4" xfId="4276" xr:uid="{00000000-0005-0000-0000-00001E0B0000}"/>
    <cellStyle name="40% - Акцент2 41" xfId="622" xr:uid="{00000000-0005-0000-0000-00001F0B0000}"/>
    <cellStyle name="40% - Акцент2 41 2" xfId="2760" xr:uid="{00000000-0005-0000-0000-0000200B0000}"/>
    <cellStyle name="40% - Акцент2 41 2 2" xfId="3785" xr:uid="{00000000-0005-0000-0000-0000210B0000}"/>
    <cellStyle name="40% - Акцент2 41 2 2 2" xfId="5753" xr:uid="{00000000-0005-0000-0000-0000220B0000}"/>
    <cellStyle name="40% - Акцент2 41 2 3" xfId="4769" xr:uid="{00000000-0005-0000-0000-0000230B0000}"/>
    <cellStyle name="40% - Акцент2 41 3" xfId="3293" xr:uid="{00000000-0005-0000-0000-0000240B0000}"/>
    <cellStyle name="40% - Акцент2 41 3 2" xfId="5261" xr:uid="{00000000-0005-0000-0000-0000250B0000}"/>
    <cellStyle name="40% - Акцент2 41 4" xfId="4277" xr:uid="{00000000-0005-0000-0000-0000260B0000}"/>
    <cellStyle name="40% - Акцент2 42" xfId="623" xr:uid="{00000000-0005-0000-0000-0000270B0000}"/>
    <cellStyle name="40% - Акцент2 42 2" xfId="2761" xr:uid="{00000000-0005-0000-0000-0000280B0000}"/>
    <cellStyle name="40% - Акцент2 42 2 2" xfId="3786" xr:uid="{00000000-0005-0000-0000-0000290B0000}"/>
    <cellStyle name="40% - Акцент2 42 2 2 2" xfId="5754" xr:uid="{00000000-0005-0000-0000-00002A0B0000}"/>
    <cellStyle name="40% - Акцент2 42 2 3" xfId="4770" xr:uid="{00000000-0005-0000-0000-00002B0B0000}"/>
    <cellStyle name="40% - Акцент2 42 3" xfId="3294" xr:uid="{00000000-0005-0000-0000-00002C0B0000}"/>
    <cellStyle name="40% - Акцент2 42 3 2" xfId="5262" xr:uid="{00000000-0005-0000-0000-00002D0B0000}"/>
    <cellStyle name="40% - Акцент2 42 4" xfId="4278" xr:uid="{00000000-0005-0000-0000-00002E0B0000}"/>
    <cellStyle name="40% - Акцент2 43" xfId="624" xr:uid="{00000000-0005-0000-0000-00002F0B0000}"/>
    <cellStyle name="40% - Акцент2 43 2" xfId="2762" xr:uid="{00000000-0005-0000-0000-0000300B0000}"/>
    <cellStyle name="40% - Акцент2 43 2 2" xfId="3787" xr:uid="{00000000-0005-0000-0000-0000310B0000}"/>
    <cellStyle name="40% - Акцент2 43 2 2 2" xfId="5755" xr:uid="{00000000-0005-0000-0000-0000320B0000}"/>
    <cellStyle name="40% - Акцент2 43 2 3" xfId="4771" xr:uid="{00000000-0005-0000-0000-0000330B0000}"/>
    <cellStyle name="40% - Акцент2 43 3" xfId="3295" xr:uid="{00000000-0005-0000-0000-0000340B0000}"/>
    <cellStyle name="40% - Акцент2 43 3 2" xfId="5263" xr:uid="{00000000-0005-0000-0000-0000350B0000}"/>
    <cellStyle name="40% - Акцент2 43 4" xfId="4279" xr:uid="{00000000-0005-0000-0000-0000360B0000}"/>
    <cellStyle name="40% - Акцент2 44" xfId="625" xr:uid="{00000000-0005-0000-0000-0000370B0000}"/>
    <cellStyle name="40% - Акцент2 44 2" xfId="2763" xr:uid="{00000000-0005-0000-0000-0000380B0000}"/>
    <cellStyle name="40% - Акцент2 44 2 2" xfId="3788" xr:uid="{00000000-0005-0000-0000-0000390B0000}"/>
    <cellStyle name="40% - Акцент2 44 2 2 2" xfId="5756" xr:uid="{00000000-0005-0000-0000-00003A0B0000}"/>
    <cellStyle name="40% - Акцент2 44 2 3" xfId="4772" xr:uid="{00000000-0005-0000-0000-00003B0B0000}"/>
    <cellStyle name="40% - Акцент2 44 3" xfId="3296" xr:uid="{00000000-0005-0000-0000-00003C0B0000}"/>
    <cellStyle name="40% - Акцент2 44 3 2" xfId="5264" xr:uid="{00000000-0005-0000-0000-00003D0B0000}"/>
    <cellStyle name="40% - Акцент2 44 4" xfId="4280" xr:uid="{00000000-0005-0000-0000-00003E0B0000}"/>
    <cellStyle name="40% - Акцент2 45" xfId="626" xr:uid="{00000000-0005-0000-0000-00003F0B0000}"/>
    <cellStyle name="40% - Акцент2 45 2" xfId="2764" xr:uid="{00000000-0005-0000-0000-0000400B0000}"/>
    <cellStyle name="40% - Акцент2 45 2 2" xfId="3789" xr:uid="{00000000-0005-0000-0000-0000410B0000}"/>
    <cellStyle name="40% - Акцент2 45 2 2 2" xfId="5757" xr:uid="{00000000-0005-0000-0000-0000420B0000}"/>
    <cellStyle name="40% - Акцент2 45 2 3" xfId="4773" xr:uid="{00000000-0005-0000-0000-0000430B0000}"/>
    <cellStyle name="40% - Акцент2 45 3" xfId="3297" xr:uid="{00000000-0005-0000-0000-0000440B0000}"/>
    <cellStyle name="40% - Акцент2 45 3 2" xfId="5265" xr:uid="{00000000-0005-0000-0000-0000450B0000}"/>
    <cellStyle name="40% - Акцент2 45 4" xfId="4281" xr:uid="{00000000-0005-0000-0000-0000460B0000}"/>
    <cellStyle name="40% - Акцент2 5" xfId="627" xr:uid="{00000000-0005-0000-0000-0000470B0000}"/>
    <cellStyle name="40% - Акцент2 5 2" xfId="2765" xr:uid="{00000000-0005-0000-0000-0000480B0000}"/>
    <cellStyle name="40% - Акцент2 5 2 2" xfId="3790" xr:uid="{00000000-0005-0000-0000-0000490B0000}"/>
    <cellStyle name="40% - Акцент2 5 2 2 2" xfId="5758" xr:uid="{00000000-0005-0000-0000-00004A0B0000}"/>
    <cellStyle name="40% - Акцент2 5 2 3" xfId="4774" xr:uid="{00000000-0005-0000-0000-00004B0B0000}"/>
    <cellStyle name="40% - Акцент2 5 3" xfId="3298" xr:uid="{00000000-0005-0000-0000-00004C0B0000}"/>
    <cellStyle name="40% - Акцент2 5 3 2" xfId="5266" xr:uid="{00000000-0005-0000-0000-00004D0B0000}"/>
    <cellStyle name="40% - Акцент2 5 4" xfId="4282" xr:uid="{00000000-0005-0000-0000-00004E0B0000}"/>
    <cellStyle name="40% - Акцент2 6" xfId="628" xr:uid="{00000000-0005-0000-0000-00004F0B0000}"/>
    <cellStyle name="40% - Акцент2 6 2" xfId="2766" xr:uid="{00000000-0005-0000-0000-0000500B0000}"/>
    <cellStyle name="40% - Акцент2 6 2 2" xfId="3791" xr:uid="{00000000-0005-0000-0000-0000510B0000}"/>
    <cellStyle name="40% - Акцент2 6 2 2 2" xfId="5759" xr:uid="{00000000-0005-0000-0000-0000520B0000}"/>
    <cellStyle name="40% - Акцент2 6 2 3" xfId="4775" xr:uid="{00000000-0005-0000-0000-0000530B0000}"/>
    <cellStyle name="40% - Акцент2 6 3" xfId="3299" xr:uid="{00000000-0005-0000-0000-0000540B0000}"/>
    <cellStyle name="40% - Акцент2 6 3 2" xfId="5267" xr:uid="{00000000-0005-0000-0000-0000550B0000}"/>
    <cellStyle name="40% - Акцент2 6 4" xfId="4283" xr:uid="{00000000-0005-0000-0000-0000560B0000}"/>
    <cellStyle name="40% - Акцент2 7" xfId="629" xr:uid="{00000000-0005-0000-0000-0000570B0000}"/>
    <cellStyle name="40% - Акцент2 7 2" xfId="2767" xr:uid="{00000000-0005-0000-0000-0000580B0000}"/>
    <cellStyle name="40% - Акцент2 7 2 2" xfId="3792" xr:uid="{00000000-0005-0000-0000-0000590B0000}"/>
    <cellStyle name="40% - Акцент2 7 2 2 2" xfId="5760" xr:uid="{00000000-0005-0000-0000-00005A0B0000}"/>
    <cellStyle name="40% - Акцент2 7 2 3" xfId="4776" xr:uid="{00000000-0005-0000-0000-00005B0B0000}"/>
    <cellStyle name="40% - Акцент2 7 3" xfId="3300" xr:uid="{00000000-0005-0000-0000-00005C0B0000}"/>
    <cellStyle name="40% - Акцент2 7 3 2" xfId="5268" xr:uid="{00000000-0005-0000-0000-00005D0B0000}"/>
    <cellStyle name="40% - Акцент2 7 4" xfId="4284" xr:uid="{00000000-0005-0000-0000-00005E0B0000}"/>
    <cellStyle name="40% - Акцент2 8" xfId="630" xr:uid="{00000000-0005-0000-0000-00005F0B0000}"/>
    <cellStyle name="40% - Акцент2 8 2" xfId="2768" xr:uid="{00000000-0005-0000-0000-0000600B0000}"/>
    <cellStyle name="40% - Акцент2 8 2 2" xfId="3793" xr:uid="{00000000-0005-0000-0000-0000610B0000}"/>
    <cellStyle name="40% - Акцент2 8 2 2 2" xfId="5761" xr:uid="{00000000-0005-0000-0000-0000620B0000}"/>
    <cellStyle name="40% - Акцент2 8 2 3" xfId="4777" xr:uid="{00000000-0005-0000-0000-0000630B0000}"/>
    <cellStyle name="40% - Акцент2 8 3" xfId="3301" xr:uid="{00000000-0005-0000-0000-0000640B0000}"/>
    <cellStyle name="40% - Акцент2 8 3 2" xfId="5269" xr:uid="{00000000-0005-0000-0000-0000650B0000}"/>
    <cellStyle name="40% - Акцент2 8 4" xfId="4285" xr:uid="{00000000-0005-0000-0000-0000660B0000}"/>
    <cellStyle name="40% - Акцент2 9" xfId="631" xr:uid="{00000000-0005-0000-0000-0000670B0000}"/>
    <cellStyle name="40% - Акцент2 9 2" xfId="2769" xr:uid="{00000000-0005-0000-0000-0000680B0000}"/>
    <cellStyle name="40% - Акцент2 9 2 2" xfId="3794" xr:uid="{00000000-0005-0000-0000-0000690B0000}"/>
    <cellStyle name="40% - Акцент2 9 2 2 2" xfId="5762" xr:uid="{00000000-0005-0000-0000-00006A0B0000}"/>
    <cellStyle name="40% - Акцент2 9 2 3" xfId="4778" xr:uid="{00000000-0005-0000-0000-00006B0B0000}"/>
    <cellStyle name="40% - Акцент2 9 3" xfId="3302" xr:uid="{00000000-0005-0000-0000-00006C0B0000}"/>
    <cellStyle name="40% - Акцент2 9 3 2" xfId="5270" xr:uid="{00000000-0005-0000-0000-00006D0B0000}"/>
    <cellStyle name="40% - Акцент2 9 4" xfId="4286" xr:uid="{00000000-0005-0000-0000-00006E0B0000}"/>
    <cellStyle name="40% — акцент2_Стоимость" xfId="632" xr:uid="{00000000-0005-0000-0000-00006F0B0000}"/>
    <cellStyle name="40% — акцент3" xfId="633" xr:uid="{00000000-0005-0000-0000-0000700B0000}"/>
    <cellStyle name="40% - Акцент3 10" xfId="634" xr:uid="{00000000-0005-0000-0000-0000710B0000}"/>
    <cellStyle name="40% - Акцент3 10 2" xfId="2770" xr:uid="{00000000-0005-0000-0000-0000720B0000}"/>
    <cellStyle name="40% - Акцент3 10 2 2" xfId="3795" xr:uid="{00000000-0005-0000-0000-0000730B0000}"/>
    <cellStyle name="40% - Акцент3 10 2 2 2" xfId="5763" xr:uid="{00000000-0005-0000-0000-0000740B0000}"/>
    <cellStyle name="40% - Акцент3 10 2 3" xfId="4779" xr:uid="{00000000-0005-0000-0000-0000750B0000}"/>
    <cellStyle name="40% - Акцент3 10 3" xfId="3303" xr:uid="{00000000-0005-0000-0000-0000760B0000}"/>
    <cellStyle name="40% - Акцент3 10 3 2" xfId="5271" xr:uid="{00000000-0005-0000-0000-0000770B0000}"/>
    <cellStyle name="40% - Акцент3 10 4" xfId="4287" xr:uid="{00000000-0005-0000-0000-0000780B0000}"/>
    <cellStyle name="40% - Акцент3 11" xfId="635" xr:uid="{00000000-0005-0000-0000-0000790B0000}"/>
    <cellStyle name="40% - Акцент3 11 2" xfId="2771" xr:uid="{00000000-0005-0000-0000-00007A0B0000}"/>
    <cellStyle name="40% - Акцент3 11 2 2" xfId="3796" xr:uid="{00000000-0005-0000-0000-00007B0B0000}"/>
    <cellStyle name="40% - Акцент3 11 2 2 2" xfId="5764" xr:uid="{00000000-0005-0000-0000-00007C0B0000}"/>
    <cellStyle name="40% - Акцент3 11 2 3" xfId="4780" xr:uid="{00000000-0005-0000-0000-00007D0B0000}"/>
    <cellStyle name="40% - Акцент3 11 3" xfId="3304" xr:uid="{00000000-0005-0000-0000-00007E0B0000}"/>
    <cellStyle name="40% - Акцент3 11 3 2" xfId="5272" xr:uid="{00000000-0005-0000-0000-00007F0B0000}"/>
    <cellStyle name="40% - Акцент3 11 4" xfId="4288" xr:uid="{00000000-0005-0000-0000-0000800B0000}"/>
    <cellStyle name="40% - Акцент3 12" xfId="636" xr:uid="{00000000-0005-0000-0000-0000810B0000}"/>
    <cellStyle name="40% - Акцент3 12 2" xfId="2772" xr:uid="{00000000-0005-0000-0000-0000820B0000}"/>
    <cellStyle name="40% - Акцент3 12 2 2" xfId="3797" xr:uid="{00000000-0005-0000-0000-0000830B0000}"/>
    <cellStyle name="40% - Акцент3 12 2 2 2" xfId="5765" xr:uid="{00000000-0005-0000-0000-0000840B0000}"/>
    <cellStyle name="40% - Акцент3 12 2 3" xfId="4781" xr:uid="{00000000-0005-0000-0000-0000850B0000}"/>
    <cellStyle name="40% - Акцент3 12 3" xfId="3305" xr:uid="{00000000-0005-0000-0000-0000860B0000}"/>
    <cellStyle name="40% - Акцент3 12 3 2" xfId="5273" xr:uid="{00000000-0005-0000-0000-0000870B0000}"/>
    <cellStyle name="40% - Акцент3 12 4" xfId="4289" xr:uid="{00000000-0005-0000-0000-0000880B0000}"/>
    <cellStyle name="40% - Акцент3 13" xfId="637" xr:uid="{00000000-0005-0000-0000-0000890B0000}"/>
    <cellStyle name="40% - Акцент3 13 2" xfId="2773" xr:uid="{00000000-0005-0000-0000-00008A0B0000}"/>
    <cellStyle name="40% - Акцент3 13 2 2" xfId="3798" xr:uid="{00000000-0005-0000-0000-00008B0B0000}"/>
    <cellStyle name="40% - Акцент3 13 2 2 2" xfId="5766" xr:uid="{00000000-0005-0000-0000-00008C0B0000}"/>
    <cellStyle name="40% - Акцент3 13 2 3" xfId="4782" xr:uid="{00000000-0005-0000-0000-00008D0B0000}"/>
    <cellStyle name="40% - Акцент3 13 3" xfId="3306" xr:uid="{00000000-0005-0000-0000-00008E0B0000}"/>
    <cellStyle name="40% - Акцент3 13 3 2" xfId="5274" xr:uid="{00000000-0005-0000-0000-00008F0B0000}"/>
    <cellStyle name="40% - Акцент3 13 4" xfId="4290" xr:uid="{00000000-0005-0000-0000-0000900B0000}"/>
    <cellStyle name="40% - Акцент3 14" xfId="638" xr:uid="{00000000-0005-0000-0000-0000910B0000}"/>
    <cellStyle name="40% - Акцент3 14 2" xfId="2774" xr:uid="{00000000-0005-0000-0000-0000920B0000}"/>
    <cellStyle name="40% - Акцент3 14 2 2" xfId="3799" xr:uid="{00000000-0005-0000-0000-0000930B0000}"/>
    <cellStyle name="40% - Акцент3 14 2 2 2" xfId="5767" xr:uid="{00000000-0005-0000-0000-0000940B0000}"/>
    <cellStyle name="40% - Акцент3 14 2 3" xfId="4783" xr:uid="{00000000-0005-0000-0000-0000950B0000}"/>
    <cellStyle name="40% - Акцент3 14 3" xfId="3307" xr:uid="{00000000-0005-0000-0000-0000960B0000}"/>
    <cellStyle name="40% - Акцент3 14 3 2" xfId="5275" xr:uid="{00000000-0005-0000-0000-0000970B0000}"/>
    <cellStyle name="40% - Акцент3 14 4" xfId="4291" xr:uid="{00000000-0005-0000-0000-0000980B0000}"/>
    <cellStyle name="40% - Акцент3 15" xfId="639" xr:uid="{00000000-0005-0000-0000-0000990B0000}"/>
    <cellStyle name="40% - Акцент3 15 2" xfId="2775" xr:uid="{00000000-0005-0000-0000-00009A0B0000}"/>
    <cellStyle name="40% - Акцент3 15 2 2" xfId="3800" xr:uid="{00000000-0005-0000-0000-00009B0B0000}"/>
    <cellStyle name="40% - Акцент3 15 2 2 2" xfId="5768" xr:uid="{00000000-0005-0000-0000-00009C0B0000}"/>
    <cellStyle name="40% - Акцент3 15 2 3" xfId="4784" xr:uid="{00000000-0005-0000-0000-00009D0B0000}"/>
    <cellStyle name="40% - Акцент3 15 3" xfId="3308" xr:uid="{00000000-0005-0000-0000-00009E0B0000}"/>
    <cellStyle name="40% - Акцент3 15 3 2" xfId="5276" xr:uid="{00000000-0005-0000-0000-00009F0B0000}"/>
    <cellStyle name="40% - Акцент3 15 4" xfId="4292" xr:uid="{00000000-0005-0000-0000-0000A00B0000}"/>
    <cellStyle name="40% - Акцент3 16" xfId="640" xr:uid="{00000000-0005-0000-0000-0000A10B0000}"/>
    <cellStyle name="40% - Акцент3 16 2" xfId="2776" xr:uid="{00000000-0005-0000-0000-0000A20B0000}"/>
    <cellStyle name="40% - Акцент3 16 2 2" xfId="3801" xr:uid="{00000000-0005-0000-0000-0000A30B0000}"/>
    <cellStyle name="40% - Акцент3 16 2 2 2" xfId="5769" xr:uid="{00000000-0005-0000-0000-0000A40B0000}"/>
    <cellStyle name="40% - Акцент3 16 2 3" xfId="4785" xr:uid="{00000000-0005-0000-0000-0000A50B0000}"/>
    <cellStyle name="40% - Акцент3 16 3" xfId="3309" xr:uid="{00000000-0005-0000-0000-0000A60B0000}"/>
    <cellStyle name="40% - Акцент3 16 3 2" xfId="5277" xr:uid="{00000000-0005-0000-0000-0000A70B0000}"/>
    <cellStyle name="40% - Акцент3 16 4" xfId="4293" xr:uid="{00000000-0005-0000-0000-0000A80B0000}"/>
    <cellStyle name="40% - Акцент3 17" xfId="641" xr:uid="{00000000-0005-0000-0000-0000A90B0000}"/>
    <cellStyle name="40% - Акцент3 17 2" xfId="2777" xr:uid="{00000000-0005-0000-0000-0000AA0B0000}"/>
    <cellStyle name="40% - Акцент3 17 2 2" xfId="3802" xr:uid="{00000000-0005-0000-0000-0000AB0B0000}"/>
    <cellStyle name="40% - Акцент3 17 2 2 2" xfId="5770" xr:uid="{00000000-0005-0000-0000-0000AC0B0000}"/>
    <cellStyle name="40% - Акцент3 17 2 3" xfId="4786" xr:uid="{00000000-0005-0000-0000-0000AD0B0000}"/>
    <cellStyle name="40% - Акцент3 17 3" xfId="3310" xr:uid="{00000000-0005-0000-0000-0000AE0B0000}"/>
    <cellStyle name="40% - Акцент3 17 3 2" xfId="5278" xr:uid="{00000000-0005-0000-0000-0000AF0B0000}"/>
    <cellStyle name="40% - Акцент3 17 4" xfId="4294" xr:uid="{00000000-0005-0000-0000-0000B00B0000}"/>
    <cellStyle name="40% - Акцент3 18" xfId="642" xr:uid="{00000000-0005-0000-0000-0000B10B0000}"/>
    <cellStyle name="40% - Акцент3 18 2" xfId="2778" xr:uid="{00000000-0005-0000-0000-0000B20B0000}"/>
    <cellStyle name="40% - Акцент3 18 2 2" xfId="3803" xr:uid="{00000000-0005-0000-0000-0000B30B0000}"/>
    <cellStyle name="40% - Акцент3 18 2 2 2" xfId="5771" xr:uid="{00000000-0005-0000-0000-0000B40B0000}"/>
    <cellStyle name="40% - Акцент3 18 2 3" xfId="4787" xr:uid="{00000000-0005-0000-0000-0000B50B0000}"/>
    <cellStyle name="40% - Акцент3 18 3" xfId="3311" xr:uid="{00000000-0005-0000-0000-0000B60B0000}"/>
    <cellStyle name="40% - Акцент3 18 3 2" xfId="5279" xr:uid="{00000000-0005-0000-0000-0000B70B0000}"/>
    <cellStyle name="40% - Акцент3 18 4" xfId="4295" xr:uid="{00000000-0005-0000-0000-0000B80B0000}"/>
    <cellStyle name="40% - Акцент3 19" xfId="643" xr:uid="{00000000-0005-0000-0000-0000B90B0000}"/>
    <cellStyle name="40% - Акцент3 19 2" xfId="2779" xr:uid="{00000000-0005-0000-0000-0000BA0B0000}"/>
    <cellStyle name="40% - Акцент3 19 2 2" xfId="3804" xr:uid="{00000000-0005-0000-0000-0000BB0B0000}"/>
    <cellStyle name="40% - Акцент3 19 2 2 2" xfId="5772" xr:uid="{00000000-0005-0000-0000-0000BC0B0000}"/>
    <cellStyle name="40% - Акцент3 19 2 3" xfId="4788" xr:uid="{00000000-0005-0000-0000-0000BD0B0000}"/>
    <cellStyle name="40% - Акцент3 19 3" xfId="3312" xr:uid="{00000000-0005-0000-0000-0000BE0B0000}"/>
    <cellStyle name="40% - Акцент3 19 3 2" xfId="5280" xr:uid="{00000000-0005-0000-0000-0000BF0B0000}"/>
    <cellStyle name="40% - Акцент3 19 4" xfId="4296" xr:uid="{00000000-0005-0000-0000-0000C00B0000}"/>
    <cellStyle name="40% - Акцент3 2" xfId="644" xr:uid="{00000000-0005-0000-0000-0000C10B0000}"/>
    <cellStyle name="40% — акцент3 2" xfId="645" xr:uid="{00000000-0005-0000-0000-0000C20B0000}"/>
    <cellStyle name="40% - Акцент3 2_Приложение 1" xfId="646" xr:uid="{00000000-0005-0000-0000-0000C30B0000}"/>
    <cellStyle name="40% — акцент3 2_Приложение 1" xfId="647" xr:uid="{00000000-0005-0000-0000-0000C40B0000}"/>
    <cellStyle name="40% - Акцент3 2_Приложение 1_1" xfId="648" xr:uid="{00000000-0005-0000-0000-0000C50B0000}"/>
    <cellStyle name="40% — акцент3 2_Приложение 2" xfId="649" xr:uid="{00000000-0005-0000-0000-0000C60B0000}"/>
    <cellStyle name="40% - Акцент3 2_Приложение 2_1" xfId="650" xr:uid="{00000000-0005-0000-0000-0000C70B0000}"/>
    <cellStyle name="40% — акцент3 2_Стоимость" xfId="651" xr:uid="{00000000-0005-0000-0000-0000C80B0000}"/>
    <cellStyle name="40% - Акцент3 2_Стоимость_1" xfId="652" xr:uid="{00000000-0005-0000-0000-0000C90B0000}"/>
    <cellStyle name="40% — акцент3 2_Стоимость_1" xfId="653" xr:uid="{00000000-0005-0000-0000-0000CA0B0000}"/>
    <cellStyle name="40% - Акцент3 2_Стоимость_Стоимость" xfId="654" xr:uid="{00000000-0005-0000-0000-0000CB0B0000}"/>
    <cellStyle name="40% — акцент3 2_Стоимость_Стоимость" xfId="655" xr:uid="{00000000-0005-0000-0000-0000CC0B0000}"/>
    <cellStyle name="40% - Акцент3 20" xfId="656" xr:uid="{00000000-0005-0000-0000-0000CD0B0000}"/>
    <cellStyle name="40% - Акцент3 20 2" xfId="2780" xr:uid="{00000000-0005-0000-0000-0000CE0B0000}"/>
    <cellStyle name="40% - Акцент3 20 2 2" xfId="3805" xr:uid="{00000000-0005-0000-0000-0000CF0B0000}"/>
    <cellStyle name="40% - Акцент3 20 2 2 2" xfId="5773" xr:uid="{00000000-0005-0000-0000-0000D00B0000}"/>
    <cellStyle name="40% - Акцент3 20 2 3" xfId="4789" xr:uid="{00000000-0005-0000-0000-0000D10B0000}"/>
    <cellStyle name="40% - Акцент3 20 3" xfId="3313" xr:uid="{00000000-0005-0000-0000-0000D20B0000}"/>
    <cellStyle name="40% - Акцент3 20 3 2" xfId="5281" xr:uid="{00000000-0005-0000-0000-0000D30B0000}"/>
    <cellStyle name="40% - Акцент3 20 4" xfId="4297" xr:uid="{00000000-0005-0000-0000-0000D40B0000}"/>
    <cellStyle name="40% - Акцент3 21" xfId="657" xr:uid="{00000000-0005-0000-0000-0000D50B0000}"/>
    <cellStyle name="40% - Акцент3 21 2" xfId="2781" xr:uid="{00000000-0005-0000-0000-0000D60B0000}"/>
    <cellStyle name="40% - Акцент3 21 2 2" xfId="3806" xr:uid="{00000000-0005-0000-0000-0000D70B0000}"/>
    <cellStyle name="40% - Акцент3 21 2 2 2" xfId="5774" xr:uid="{00000000-0005-0000-0000-0000D80B0000}"/>
    <cellStyle name="40% - Акцент3 21 2 3" xfId="4790" xr:uid="{00000000-0005-0000-0000-0000D90B0000}"/>
    <cellStyle name="40% - Акцент3 21 3" xfId="3314" xr:uid="{00000000-0005-0000-0000-0000DA0B0000}"/>
    <cellStyle name="40% - Акцент3 21 3 2" xfId="5282" xr:uid="{00000000-0005-0000-0000-0000DB0B0000}"/>
    <cellStyle name="40% - Акцент3 21 4" xfId="4298" xr:uid="{00000000-0005-0000-0000-0000DC0B0000}"/>
    <cellStyle name="40% - Акцент3 22" xfId="658" xr:uid="{00000000-0005-0000-0000-0000DD0B0000}"/>
    <cellStyle name="40% - Акцент3 22 2" xfId="2782" xr:uid="{00000000-0005-0000-0000-0000DE0B0000}"/>
    <cellStyle name="40% - Акцент3 22 2 2" xfId="3807" xr:uid="{00000000-0005-0000-0000-0000DF0B0000}"/>
    <cellStyle name="40% - Акцент3 22 2 2 2" xfId="5775" xr:uid="{00000000-0005-0000-0000-0000E00B0000}"/>
    <cellStyle name="40% - Акцент3 22 2 3" xfId="4791" xr:uid="{00000000-0005-0000-0000-0000E10B0000}"/>
    <cellStyle name="40% - Акцент3 22 3" xfId="3315" xr:uid="{00000000-0005-0000-0000-0000E20B0000}"/>
    <cellStyle name="40% - Акцент3 22 3 2" xfId="5283" xr:uid="{00000000-0005-0000-0000-0000E30B0000}"/>
    <cellStyle name="40% - Акцент3 22 4" xfId="4299" xr:uid="{00000000-0005-0000-0000-0000E40B0000}"/>
    <cellStyle name="40% - Акцент3 23" xfId="659" xr:uid="{00000000-0005-0000-0000-0000E50B0000}"/>
    <cellStyle name="40% - Акцент3 23 2" xfId="2783" xr:uid="{00000000-0005-0000-0000-0000E60B0000}"/>
    <cellStyle name="40% - Акцент3 23 2 2" xfId="3808" xr:uid="{00000000-0005-0000-0000-0000E70B0000}"/>
    <cellStyle name="40% - Акцент3 23 2 2 2" xfId="5776" xr:uid="{00000000-0005-0000-0000-0000E80B0000}"/>
    <cellStyle name="40% - Акцент3 23 2 3" xfId="4792" xr:uid="{00000000-0005-0000-0000-0000E90B0000}"/>
    <cellStyle name="40% - Акцент3 23 3" xfId="3316" xr:uid="{00000000-0005-0000-0000-0000EA0B0000}"/>
    <cellStyle name="40% - Акцент3 23 3 2" xfId="5284" xr:uid="{00000000-0005-0000-0000-0000EB0B0000}"/>
    <cellStyle name="40% - Акцент3 23 4" xfId="4300" xr:uid="{00000000-0005-0000-0000-0000EC0B0000}"/>
    <cellStyle name="40% - Акцент3 24" xfId="660" xr:uid="{00000000-0005-0000-0000-0000ED0B0000}"/>
    <cellStyle name="40% - Акцент3 24 2" xfId="2784" xr:uid="{00000000-0005-0000-0000-0000EE0B0000}"/>
    <cellStyle name="40% - Акцент3 24 2 2" xfId="3809" xr:uid="{00000000-0005-0000-0000-0000EF0B0000}"/>
    <cellStyle name="40% - Акцент3 24 2 2 2" xfId="5777" xr:uid="{00000000-0005-0000-0000-0000F00B0000}"/>
    <cellStyle name="40% - Акцент3 24 2 3" xfId="4793" xr:uid="{00000000-0005-0000-0000-0000F10B0000}"/>
    <cellStyle name="40% - Акцент3 24 3" xfId="3317" xr:uid="{00000000-0005-0000-0000-0000F20B0000}"/>
    <cellStyle name="40% - Акцент3 24 3 2" xfId="5285" xr:uid="{00000000-0005-0000-0000-0000F30B0000}"/>
    <cellStyle name="40% - Акцент3 24 4" xfId="4301" xr:uid="{00000000-0005-0000-0000-0000F40B0000}"/>
    <cellStyle name="40% - Акцент3 25" xfId="661" xr:uid="{00000000-0005-0000-0000-0000F50B0000}"/>
    <cellStyle name="40% - Акцент3 25 2" xfId="2785" xr:uid="{00000000-0005-0000-0000-0000F60B0000}"/>
    <cellStyle name="40% - Акцент3 25 2 2" xfId="3810" xr:uid="{00000000-0005-0000-0000-0000F70B0000}"/>
    <cellStyle name="40% - Акцент3 25 2 2 2" xfId="5778" xr:uid="{00000000-0005-0000-0000-0000F80B0000}"/>
    <cellStyle name="40% - Акцент3 25 2 3" xfId="4794" xr:uid="{00000000-0005-0000-0000-0000F90B0000}"/>
    <cellStyle name="40% - Акцент3 25 3" xfId="3318" xr:uid="{00000000-0005-0000-0000-0000FA0B0000}"/>
    <cellStyle name="40% - Акцент3 25 3 2" xfId="5286" xr:uid="{00000000-0005-0000-0000-0000FB0B0000}"/>
    <cellStyle name="40% - Акцент3 25 4" xfId="4302" xr:uid="{00000000-0005-0000-0000-0000FC0B0000}"/>
    <cellStyle name="40% - Акцент3 26" xfId="662" xr:uid="{00000000-0005-0000-0000-0000FD0B0000}"/>
    <cellStyle name="40% - Акцент3 26 2" xfId="2786" xr:uid="{00000000-0005-0000-0000-0000FE0B0000}"/>
    <cellStyle name="40% - Акцент3 26 2 2" xfId="3811" xr:uid="{00000000-0005-0000-0000-0000FF0B0000}"/>
    <cellStyle name="40% - Акцент3 26 2 2 2" xfId="5779" xr:uid="{00000000-0005-0000-0000-0000000C0000}"/>
    <cellStyle name="40% - Акцент3 26 2 3" xfId="4795" xr:uid="{00000000-0005-0000-0000-0000010C0000}"/>
    <cellStyle name="40% - Акцент3 26 3" xfId="3319" xr:uid="{00000000-0005-0000-0000-0000020C0000}"/>
    <cellStyle name="40% - Акцент3 26 3 2" xfId="5287" xr:uid="{00000000-0005-0000-0000-0000030C0000}"/>
    <cellStyle name="40% - Акцент3 26 4" xfId="4303" xr:uid="{00000000-0005-0000-0000-0000040C0000}"/>
    <cellStyle name="40% - Акцент3 27" xfId="663" xr:uid="{00000000-0005-0000-0000-0000050C0000}"/>
    <cellStyle name="40% - Акцент3 27 2" xfId="2787" xr:uid="{00000000-0005-0000-0000-0000060C0000}"/>
    <cellStyle name="40% - Акцент3 27 2 2" xfId="3812" xr:uid="{00000000-0005-0000-0000-0000070C0000}"/>
    <cellStyle name="40% - Акцент3 27 2 2 2" xfId="5780" xr:uid="{00000000-0005-0000-0000-0000080C0000}"/>
    <cellStyle name="40% - Акцент3 27 2 3" xfId="4796" xr:uid="{00000000-0005-0000-0000-0000090C0000}"/>
    <cellStyle name="40% - Акцент3 27 3" xfId="3320" xr:uid="{00000000-0005-0000-0000-00000A0C0000}"/>
    <cellStyle name="40% - Акцент3 27 3 2" xfId="5288" xr:uid="{00000000-0005-0000-0000-00000B0C0000}"/>
    <cellStyle name="40% - Акцент3 27 4" xfId="4304" xr:uid="{00000000-0005-0000-0000-00000C0C0000}"/>
    <cellStyle name="40% - Акцент3 28" xfId="664" xr:uid="{00000000-0005-0000-0000-00000D0C0000}"/>
    <cellStyle name="40% - Акцент3 28 2" xfId="2788" xr:uid="{00000000-0005-0000-0000-00000E0C0000}"/>
    <cellStyle name="40% - Акцент3 28 2 2" xfId="3813" xr:uid="{00000000-0005-0000-0000-00000F0C0000}"/>
    <cellStyle name="40% - Акцент3 28 2 2 2" xfId="5781" xr:uid="{00000000-0005-0000-0000-0000100C0000}"/>
    <cellStyle name="40% - Акцент3 28 2 3" xfId="4797" xr:uid="{00000000-0005-0000-0000-0000110C0000}"/>
    <cellStyle name="40% - Акцент3 28 3" xfId="3321" xr:uid="{00000000-0005-0000-0000-0000120C0000}"/>
    <cellStyle name="40% - Акцент3 28 3 2" xfId="5289" xr:uid="{00000000-0005-0000-0000-0000130C0000}"/>
    <cellStyle name="40% - Акцент3 28 4" xfId="4305" xr:uid="{00000000-0005-0000-0000-0000140C0000}"/>
    <cellStyle name="40% - Акцент3 29" xfId="665" xr:uid="{00000000-0005-0000-0000-0000150C0000}"/>
    <cellStyle name="40% - Акцент3 29 2" xfId="2789" xr:uid="{00000000-0005-0000-0000-0000160C0000}"/>
    <cellStyle name="40% - Акцент3 29 2 2" xfId="3814" xr:uid="{00000000-0005-0000-0000-0000170C0000}"/>
    <cellStyle name="40% - Акцент3 29 2 2 2" xfId="5782" xr:uid="{00000000-0005-0000-0000-0000180C0000}"/>
    <cellStyle name="40% - Акцент3 29 2 3" xfId="4798" xr:uid="{00000000-0005-0000-0000-0000190C0000}"/>
    <cellStyle name="40% - Акцент3 29 3" xfId="3322" xr:uid="{00000000-0005-0000-0000-00001A0C0000}"/>
    <cellStyle name="40% - Акцент3 29 3 2" xfId="5290" xr:uid="{00000000-0005-0000-0000-00001B0C0000}"/>
    <cellStyle name="40% - Акцент3 29 4" xfId="4306" xr:uid="{00000000-0005-0000-0000-00001C0C0000}"/>
    <cellStyle name="40% - Акцент3 3" xfId="666" xr:uid="{00000000-0005-0000-0000-00001D0C0000}"/>
    <cellStyle name="40% — акцент3 3" xfId="667" xr:uid="{00000000-0005-0000-0000-00001E0C0000}"/>
    <cellStyle name="40% - Акцент3 3_Приложение 1" xfId="668" xr:uid="{00000000-0005-0000-0000-00001F0C0000}"/>
    <cellStyle name="40% — акцент3 3_Приложение 1" xfId="669" xr:uid="{00000000-0005-0000-0000-0000200C0000}"/>
    <cellStyle name="40% - Акцент3 3_Приложение 1_1" xfId="670" xr:uid="{00000000-0005-0000-0000-0000210C0000}"/>
    <cellStyle name="40% — акцент3 3_Приложение 2" xfId="671" xr:uid="{00000000-0005-0000-0000-0000220C0000}"/>
    <cellStyle name="40% - Акцент3 3_Приложение 2_1" xfId="672" xr:uid="{00000000-0005-0000-0000-0000230C0000}"/>
    <cellStyle name="40% — акцент3 3_Стоимость" xfId="673" xr:uid="{00000000-0005-0000-0000-0000240C0000}"/>
    <cellStyle name="40% - Акцент3 3_Стоимость_1" xfId="674" xr:uid="{00000000-0005-0000-0000-0000250C0000}"/>
    <cellStyle name="40% — акцент3 3_Стоимость_1" xfId="675" xr:uid="{00000000-0005-0000-0000-0000260C0000}"/>
    <cellStyle name="40% - Акцент3 3_Стоимость_Стоимость" xfId="676" xr:uid="{00000000-0005-0000-0000-0000270C0000}"/>
    <cellStyle name="40% — акцент3 3_Стоимость_Стоимость" xfId="677" xr:uid="{00000000-0005-0000-0000-0000280C0000}"/>
    <cellStyle name="40% - Акцент3 30" xfId="678" xr:uid="{00000000-0005-0000-0000-0000290C0000}"/>
    <cellStyle name="40% - Акцент3 30 2" xfId="2790" xr:uid="{00000000-0005-0000-0000-00002A0C0000}"/>
    <cellStyle name="40% - Акцент3 30 2 2" xfId="3815" xr:uid="{00000000-0005-0000-0000-00002B0C0000}"/>
    <cellStyle name="40% - Акцент3 30 2 2 2" xfId="5783" xr:uid="{00000000-0005-0000-0000-00002C0C0000}"/>
    <cellStyle name="40% - Акцент3 30 2 3" xfId="4799" xr:uid="{00000000-0005-0000-0000-00002D0C0000}"/>
    <cellStyle name="40% - Акцент3 30 3" xfId="3323" xr:uid="{00000000-0005-0000-0000-00002E0C0000}"/>
    <cellStyle name="40% - Акцент3 30 3 2" xfId="5291" xr:uid="{00000000-0005-0000-0000-00002F0C0000}"/>
    <cellStyle name="40% - Акцент3 30 4" xfId="4307" xr:uid="{00000000-0005-0000-0000-0000300C0000}"/>
    <cellStyle name="40% - Акцент3 31" xfId="679" xr:uid="{00000000-0005-0000-0000-0000310C0000}"/>
    <cellStyle name="40% - Акцент3 31 2" xfId="2791" xr:uid="{00000000-0005-0000-0000-0000320C0000}"/>
    <cellStyle name="40% - Акцент3 31 2 2" xfId="3816" xr:uid="{00000000-0005-0000-0000-0000330C0000}"/>
    <cellStyle name="40% - Акцент3 31 2 2 2" xfId="5784" xr:uid="{00000000-0005-0000-0000-0000340C0000}"/>
    <cellStyle name="40% - Акцент3 31 2 3" xfId="4800" xr:uid="{00000000-0005-0000-0000-0000350C0000}"/>
    <cellStyle name="40% - Акцент3 31 3" xfId="3324" xr:uid="{00000000-0005-0000-0000-0000360C0000}"/>
    <cellStyle name="40% - Акцент3 31 3 2" xfId="5292" xr:uid="{00000000-0005-0000-0000-0000370C0000}"/>
    <cellStyle name="40% - Акцент3 31 4" xfId="4308" xr:uid="{00000000-0005-0000-0000-0000380C0000}"/>
    <cellStyle name="40% - Акцент3 32" xfId="680" xr:uid="{00000000-0005-0000-0000-0000390C0000}"/>
    <cellStyle name="40% - Акцент3 32 2" xfId="2792" xr:uid="{00000000-0005-0000-0000-00003A0C0000}"/>
    <cellStyle name="40% - Акцент3 32 2 2" xfId="3817" xr:uid="{00000000-0005-0000-0000-00003B0C0000}"/>
    <cellStyle name="40% - Акцент3 32 2 2 2" xfId="5785" xr:uid="{00000000-0005-0000-0000-00003C0C0000}"/>
    <cellStyle name="40% - Акцент3 32 2 3" xfId="4801" xr:uid="{00000000-0005-0000-0000-00003D0C0000}"/>
    <cellStyle name="40% - Акцент3 32 3" xfId="3325" xr:uid="{00000000-0005-0000-0000-00003E0C0000}"/>
    <cellStyle name="40% - Акцент3 32 3 2" xfId="5293" xr:uid="{00000000-0005-0000-0000-00003F0C0000}"/>
    <cellStyle name="40% - Акцент3 32 4" xfId="4309" xr:uid="{00000000-0005-0000-0000-0000400C0000}"/>
    <cellStyle name="40% - Акцент3 33" xfId="681" xr:uid="{00000000-0005-0000-0000-0000410C0000}"/>
    <cellStyle name="40% - Акцент3 33 2" xfId="2793" xr:uid="{00000000-0005-0000-0000-0000420C0000}"/>
    <cellStyle name="40% - Акцент3 33 2 2" xfId="3818" xr:uid="{00000000-0005-0000-0000-0000430C0000}"/>
    <cellStyle name="40% - Акцент3 33 2 2 2" xfId="5786" xr:uid="{00000000-0005-0000-0000-0000440C0000}"/>
    <cellStyle name="40% - Акцент3 33 2 3" xfId="4802" xr:uid="{00000000-0005-0000-0000-0000450C0000}"/>
    <cellStyle name="40% - Акцент3 33 3" xfId="3326" xr:uid="{00000000-0005-0000-0000-0000460C0000}"/>
    <cellStyle name="40% - Акцент3 33 3 2" xfId="5294" xr:uid="{00000000-0005-0000-0000-0000470C0000}"/>
    <cellStyle name="40% - Акцент3 33 4" xfId="4310" xr:uid="{00000000-0005-0000-0000-0000480C0000}"/>
    <cellStyle name="40% - Акцент3 34" xfId="682" xr:uid="{00000000-0005-0000-0000-0000490C0000}"/>
    <cellStyle name="40% - Акцент3 34 2" xfId="2794" xr:uid="{00000000-0005-0000-0000-00004A0C0000}"/>
    <cellStyle name="40% - Акцент3 34 2 2" xfId="3819" xr:uid="{00000000-0005-0000-0000-00004B0C0000}"/>
    <cellStyle name="40% - Акцент3 34 2 2 2" xfId="5787" xr:uid="{00000000-0005-0000-0000-00004C0C0000}"/>
    <cellStyle name="40% - Акцент3 34 2 3" xfId="4803" xr:uid="{00000000-0005-0000-0000-00004D0C0000}"/>
    <cellStyle name="40% - Акцент3 34 3" xfId="3327" xr:uid="{00000000-0005-0000-0000-00004E0C0000}"/>
    <cellStyle name="40% - Акцент3 34 3 2" xfId="5295" xr:uid="{00000000-0005-0000-0000-00004F0C0000}"/>
    <cellStyle name="40% - Акцент3 34 4" xfId="4311" xr:uid="{00000000-0005-0000-0000-0000500C0000}"/>
    <cellStyle name="40% - Акцент3 35" xfId="683" xr:uid="{00000000-0005-0000-0000-0000510C0000}"/>
    <cellStyle name="40% - Акцент3 35 2" xfId="2795" xr:uid="{00000000-0005-0000-0000-0000520C0000}"/>
    <cellStyle name="40% - Акцент3 35 2 2" xfId="3820" xr:uid="{00000000-0005-0000-0000-0000530C0000}"/>
    <cellStyle name="40% - Акцент3 35 2 2 2" xfId="5788" xr:uid="{00000000-0005-0000-0000-0000540C0000}"/>
    <cellStyle name="40% - Акцент3 35 2 3" xfId="4804" xr:uid="{00000000-0005-0000-0000-0000550C0000}"/>
    <cellStyle name="40% - Акцент3 35 3" xfId="3328" xr:uid="{00000000-0005-0000-0000-0000560C0000}"/>
    <cellStyle name="40% - Акцент3 35 3 2" xfId="5296" xr:uid="{00000000-0005-0000-0000-0000570C0000}"/>
    <cellStyle name="40% - Акцент3 35 4" xfId="4312" xr:uid="{00000000-0005-0000-0000-0000580C0000}"/>
    <cellStyle name="40% - Акцент3 36" xfId="684" xr:uid="{00000000-0005-0000-0000-0000590C0000}"/>
    <cellStyle name="40% - Акцент3 36 2" xfId="2796" xr:uid="{00000000-0005-0000-0000-00005A0C0000}"/>
    <cellStyle name="40% - Акцент3 36 2 2" xfId="3821" xr:uid="{00000000-0005-0000-0000-00005B0C0000}"/>
    <cellStyle name="40% - Акцент3 36 2 2 2" xfId="5789" xr:uid="{00000000-0005-0000-0000-00005C0C0000}"/>
    <cellStyle name="40% - Акцент3 36 2 3" xfId="4805" xr:uid="{00000000-0005-0000-0000-00005D0C0000}"/>
    <cellStyle name="40% - Акцент3 36 3" xfId="3329" xr:uid="{00000000-0005-0000-0000-00005E0C0000}"/>
    <cellStyle name="40% - Акцент3 36 3 2" xfId="5297" xr:uid="{00000000-0005-0000-0000-00005F0C0000}"/>
    <cellStyle name="40% - Акцент3 36 4" xfId="4313" xr:uid="{00000000-0005-0000-0000-0000600C0000}"/>
    <cellStyle name="40% - Акцент3 37" xfId="685" xr:uid="{00000000-0005-0000-0000-0000610C0000}"/>
    <cellStyle name="40% - Акцент3 37 2" xfId="2797" xr:uid="{00000000-0005-0000-0000-0000620C0000}"/>
    <cellStyle name="40% - Акцент3 37 2 2" xfId="3822" xr:uid="{00000000-0005-0000-0000-0000630C0000}"/>
    <cellStyle name="40% - Акцент3 37 2 2 2" xfId="5790" xr:uid="{00000000-0005-0000-0000-0000640C0000}"/>
    <cellStyle name="40% - Акцент3 37 2 3" xfId="4806" xr:uid="{00000000-0005-0000-0000-0000650C0000}"/>
    <cellStyle name="40% - Акцент3 37 3" xfId="3330" xr:uid="{00000000-0005-0000-0000-0000660C0000}"/>
    <cellStyle name="40% - Акцент3 37 3 2" xfId="5298" xr:uid="{00000000-0005-0000-0000-0000670C0000}"/>
    <cellStyle name="40% - Акцент3 37 4" xfId="4314" xr:uid="{00000000-0005-0000-0000-0000680C0000}"/>
    <cellStyle name="40% - Акцент3 38" xfId="686" xr:uid="{00000000-0005-0000-0000-0000690C0000}"/>
    <cellStyle name="40% - Акцент3 38 2" xfId="2798" xr:uid="{00000000-0005-0000-0000-00006A0C0000}"/>
    <cellStyle name="40% - Акцент3 38 2 2" xfId="3823" xr:uid="{00000000-0005-0000-0000-00006B0C0000}"/>
    <cellStyle name="40% - Акцент3 38 2 2 2" xfId="5791" xr:uid="{00000000-0005-0000-0000-00006C0C0000}"/>
    <cellStyle name="40% - Акцент3 38 2 3" xfId="4807" xr:uid="{00000000-0005-0000-0000-00006D0C0000}"/>
    <cellStyle name="40% - Акцент3 38 3" xfId="3331" xr:uid="{00000000-0005-0000-0000-00006E0C0000}"/>
    <cellStyle name="40% - Акцент3 38 3 2" xfId="5299" xr:uid="{00000000-0005-0000-0000-00006F0C0000}"/>
    <cellStyle name="40% - Акцент3 38 4" xfId="4315" xr:uid="{00000000-0005-0000-0000-0000700C0000}"/>
    <cellStyle name="40% - Акцент3 39" xfId="687" xr:uid="{00000000-0005-0000-0000-0000710C0000}"/>
    <cellStyle name="40% - Акцент3 39 2" xfId="2799" xr:uid="{00000000-0005-0000-0000-0000720C0000}"/>
    <cellStyle name="40% - Акцент3 39 2 2" xfId="3824" xr:uid="{00000000-0005-0000-0000-0000730C0000}"/>
    <cellStyle name="40% - Акцент3 39 2 2 2" xfId="5792" xr:uid="{00000000-0005-0000-0000-0000740C0000}"/>
    <cellStyle name="40% - Акцент3 39 2 3" xfId="4808" xr:uid="{00000000-0005-0000-0000-0000750C0000}"/>
    <cellStyle name="40% - Акцент3 39 3" xfId="3332" xr:uid="{00000000-0005-0000-0000-0000760C0000}"/>
    <cellStyle name="40% - Акцент3 39 3 2" xfId="5300" xr:uid="{00000000-0005-0000-0000-0000770C0000}"/>
    <cellStyle name="40% - Акцент3 39 4" xfId="4316" xr:uid="{00000000-0005-0000-0000-0000780C0000}"/>
    <cellStyle name="40% - Акцент3 4" xfId="688" xr:uid="{00000000-0005-0000-0000-0000790C0000}"/>
    <cellStyle name="40% — акцент3 4" xfId="689" xr:uid="{00000000-0005-0000-0000-00007A0C0000}"/>
    <cellStyle name="40% - Акцент3 4_Приложение 1" xfId="690" xr:uid="{00000000-0005-0000-0000-00007B0C0000}"/>
    <cellStyle name="40% — акцент3 4_Приложение 1" xfId="691" xr:uid="{00000000-0005-0000-0000-00007C0C0000}"/>
    <cellStyle name="40% - Акцент3 4_Приложение 1_1" xfId="692" xr:uid="{00000000-0005-0000-0000-00007D0C0000}"/>
    <cellStyle name="40% — акцент3 4_Приложение 2" xfId="693" xr:uid="{00000000-0005-0000-0000-00007E0C0000}"/>
    <cellStyle name="40% - Акцент3 4_Приложение 2_1" xfId="694" xr:uid="{00000000-0005-0000-0000-00007F0C0000}"/>
    <cellStyle name="40% — акцент3 4_Стоимость" xfId="695" xr:uid="{00000000-0005-0000-0000-0000800C0000}"/>
    <cellStyle name="40% - Акцент3 4_Стоимость_1" xfId="696" xr:uid="{00000000-0005-0000-0000-0000810C0000}"/>
    <cellStyle name="40% — акцент3 4_Стоимость_1" xfId="697" xr:uid="{00000000-0005-0000-0000-0000820C0000}"/>
    <cellStyle name="40% - Акцент3 4_Стоимость_Стоимость" xfId="698" xr:uid="{00000000-0005-0000-0000-0000830C0000}"/>
    <cellStyle name="40% — акцент3 4_Стоимость_Стоимость" xfId="699" xr:uid="{00000000-0005-0000-0000-0000840C0000}"/>
    <cellStyle name="40% - Акцент3 40" xfId="700" xr:uid="{00000000-0005-0000-0000-0000850C0000}"/>
    <cellStyle name="40% - Акцент3 40 2" xfId="2800" xr:uid="{00000000-0005-0000-0000-0000860C0000}"/>
    <cellStyle name="40% - Акцент3 40 2 2" xfId="3825" xr:uid="{00000000-0005-0000-0000-0000870C0000}"/>
    <cellStyle name="40% - Акцент3 40 2 2 2" xfId="5793" xr:uid="{00000000-0005-0000-0000-0000880C0000}"/>
    <cellStyle name="40% - Акцент3 40 2 3" xfId="4809" xr:uid="{00000000-0005-0000-0000-0000890C0000}"/>
    <cellStyle name="40% - Акцент3 40 3" xfId="3333" xr:uid="{00000000-0005-0000-0000-00008A0C0000}"/>
    <cellStyle name="40% - Акцент3 40 3 2" xfId="5301" xr:uid="{00000000-0005-0000-0000-00008B0C0000}"/>
    <cellStyle name="40% - Акцент3 40 4" xfId="4317" xr:uid="{00000000-0005-0000-0000-00008C0C0000}"/>
    <cellStyle name="40% - Акцент3 41" xfId="701" xr:uid="{00000000-0005-0000-0000-00008D0C0000}"/>
    <cellStyle name="40% - Акцент3 41 2" xfId="2801" xr:uid="{00000000-0005-0000-0000-00008E0C0000}"/>
    <cellStyle name="40% - Акцент3 41 2 2" xfId="3826" xr:uid="{00000000-0005-0000-0000-00008F0C0000}"/>
    <cellStyle name="40% - Акцент3 41 2 2 2" xfId="5794" xr:uid="{00000000-0005-0000-0000-0000900C0000}"/>
    <cellStyle name="40% - Акцент3 41 2 3" xfId="4810" xr:uid="{00000000-0005-0000-0000-0000910C0000}"/>
    <cellStyle name="40% - Акцент3 41 3" xfId="3334" xr:uid="{00000000-0005-0000-0000-0000920C0000}"/>
    <cellStyle name="40% - Акцент3 41 3 2" xfId="5302" xr:uid="{00000000-0005-0000-0000-0000930C0000}"/>
    <cellStyle name="40% - Акцент3 41 4" xfId="4318" xr:uid="{00000000-0005-0000-0000-0000940C0000}"/>
    <cellStyle name="40% - Акцент3 42" xfId="702" xr:uid="{00000000-0005-0000-0000-0000950C0000}"/>
    <cellStyle name="40% - Акцент3 42 2" xfId="2802" xr:uid="{00000000-0005-0000-0000-0000960C0000}"/>
    <cellStyle name="40% - Акцент3 42 2 2" xfId="3827" xr:uid="{00000000-0005-0000-0000-0000970C0000}"/>
    <cellStyle name="40% - Акцент3 42 2 2 2" xfId="5795" xr:uid="{00000000-0005-0000-0000-0000980C0000}"/>
    <cellStyle name="40% - Акцент3 42 2 3" xfId="4811" xr:uid="{00000000-0005-0000-0000-0000990C0000}"/>
    <cellStyle name="40% - Акцент3 42 3" xfId="3335" xr:uid="{00000000-0005-0000-0000-00009A0C0000}"/>
    <cellStyle name="40% - Акцент3 42 3 2" xfId="5303" xr:uid="{00000000-0005-0000-0000-00009B0C0000}"/>
    <cellStyle name="40% - Акцент3 42 4" xfId="4319" xr:uid="{00000000-0005-0000-0000-00009C0C0000}"/>
    <cellStyle name="40% - Акцент3 43" xfId="703" xr:uid="{00000000-0005-0000-0000-00009D0C0000}"/>
    <cellStyle name="40% - Акцент3 43 2" xfId="2803" xr:uid="{00000000-0005-0000-0000-00009E0C0000}"/>
    <cellStyle name="40% - Акцент3 43 2 2" xfId="3828" xr:uid="{00000000-0005-0000-0000-00009F0C0000}"/>
    <cellStyle name="40% - Акцент3 43 2 2 2" xfId="5796" xr:uid="{00000000-0005-0000-0000-0000A00C0000}"/>
    <cellStyle name="40% - Акцент3 43 2 3" xfId="4812" xr:uid="{00000000-0005-0000-0000-0000A10C0000}"/>
    <cellStyle name="40% - Акцент3 43 3" xfId="3336" xr:uid="{00000000-0005-0000-0000-0000A20C0000}"/>
    <cellStyle name="40% - Акцент3 43 3 2" xfId="5304" xr:uid="{00000000-0005-0000-0000-0000A30C0000}"/>
    <cellStyle name="40% - Акцент3 43 4" xfId="4320" xr:uid="{00000000-0005-0000-0000-0000A40C0000}"/>
    <cellStyle name="40% - Акцент3 44" xfId="704" xr:uid="{00000000-0005-0000-0000-0000A50C0000}"/>
    <cellStyle name="40% - Акцент3 44 2" xfId="2804" xr:uid="{00000000-0005-0000-0000-0000A60C0000}"/>
    <cellStyle name="40% - Акцент3 44 2 2" xfId="3829" xr:uid="{00000000-0005-0000-0000-0000A70C0000}"/>
    <cellStyle name="40% - Акцент3 44 2 2 2" xfId="5797" xr:uid="{00000000-0005-0000-0000-0000A80C0000}"/>
    <cellStyle name="40% - Акцент3 44 2 3" xfId="4813" xr:uid="{00000000-0005-0000-0000-0000A90C0000}"/>
    <cellStyle name="40% - Акцент3 44 3" xfId="3337" xr:uid="{00000000-0005-0000-0000-0000AA0C0000}"/>
    <cellStyle name="40% - Акцент3 44 3 2" xfId="5305" xr:uid="{00000000-0005-0000-0000-0000AB0C0000}"/>
    <cellStyle name="40% - Акцент3 44 4" xfId="4321" xr:uid="{00000000-0005-0000-0000-0000AC0C0000}"/>
    <cellStyle name="40% - Акцент3 45" xfId="705" xr:uid="{00000000-0005-0000-0000-0000AD0C0000}"/>
    <cellStyle name="40% - Акцент3 45 2" xfId="2805" xr:uid="{00000000-0005-0000-0000-0000AE0C0000}"/>
    <cellStyle name="40% - Акцент3 45 2 2" xfId="3830" xr:uid="{00000000-0005-0000-0000-0000AF0C0000}"/>
    <cellStyle name="40% - Акцент3 45 2 2 2" xfId="5798" xr:uid="{00000000-0005-0000-0000-0000B00C0000}"/>
    <cellStyle name="40% - Акцент3 45 2 3" xfId="4814" xr:uid="{00000000-0005-0000-0000-0000B10C0000}"/>
    <cellStyle name="40% - Акцент3 45 3" xfId="3338" xr:uid="{00000000-0005-0000-0000-0000B20C0000}"/>
    <cellStyle name="40% - Акцент3 45 3 2" xfId="5306" xr:uid="{00000000-0005-0000-0000-0000B30C0000}"/>
    <cellStyle name="40% - Акцент3 45 4" xfId="4322" xr:uid="{00000000-0005-0000-0000-0000B40C0000}"/>
    <cellStyle name="40% - Акцент3 5" xfId="706" xr:uid="{00000000-0005-0000-0000-0000B50C0000}"/>
    <cellStyle name="40% - Акцент3 5 2" xfId="2806" xr:uid="{00000000-0005-0000-0000-0000B60C0000}"/>
    <cellStyle name="40% - Акцент3 5 2 2" xfId="3831" xr:uid="{00000000-0005-0000-0000-0000B70C0000}"/>
    <cellStyle name="40% - Акцент3 5 2 2 2" xfId="5799" xr:uid="{00000000-0005-0000-0000-0000B80C0000}"/>
    <cellStyle name="40% - Акцент3 5 2 3" xfId="4815" xr:uid="{00000000-0005-0000-0000-0000B90C0000}"/>
    <cellStyle name="40% - Акцент3 5 3" xfId="3339" xr:uid="{00000000-0005-0000-0000-0000BA0C0000}"/>
    <cellStyle name="40% - Акцент3 5 3 2" xfId="5307" xr:uid="{00000000-0005-0000-0000-0000BB0C0000}"/>
    <cellStyle name="40% - Акцент3 5 4" xfId="4323" xr:uid="{00000000-0005-0000-0000-0000BC0C0000}"/>
    <cellStyle name="40% - Акцент3 6" xfId="707" xr:uid="{00000000-0005-0000-0000-0000BD0C0000}"/>
    <cellStyle name="40% - Акцент3 6 2" xfId="2807" xr:uid="{00000000-0005-0000-0000-0000BE0C0000}"/>
    <cellStyle name="40% - Акцент3 6 2 2" xfId="3832" xr:uid="{00000000-0005-0000-0000-0000BF0C0000}"/>
    <cellStyle name="40% - Акцент3 6 2 2 2" xfId="5800" xr:uid="{00000000-0005-0000-0000-0000C00C0000}"/>
    <cellStyle name="40% - Акцент3 6 2 3" xfId="4816" xr:uid="{00000000-0005-0000-0000-0000C10C0000}"/>
    <cellStyle name="40% - Акцент3 6 3" xfId="3340" xr:uid="{00000000-0005-0000-0000-0000C20C0000}"/>
    <cellStyle name="40% - Акцент3 6 3 2" xfId="5308" xr:uid="{00000000-0005-0000-0000-0000C30C0000}"/>
    <cellStyle name="40% - Акцент3 6 4" xfId="4324" xr:uid="{00000000-0005-0000-0000-0000C40C0000}"/>
    <cellStyle name="40% - Акцент3 7" xfId="708" xr:uid="{00000000-0005-0000-0000-0000C50C0000}"/>
    <cellStyle name="40% - Акцент3 7 2" xfId="2808" xr:uid="{00000000-0005-0000-0000-0000C60C0000}"/>
    <cellStyle name="40% - Акцент3 7 2 2" xfId="3833" xr:uid="{00000000-0005-0000-0000-0000C70C0000}"/>
    <cellStyle name="40% - Акцент3 7 2 2 2" xfId="5801" xr:uid="{00000000-0005-0000-0000-0000C80C0000}"/>
    <cellStyle name="40% - Акцент3 7 2 3" xfId="4817" xr:uid="{00000000-0005-0000-0000-0000C90C0000}"/>
    <cellStyle name="40% - Акцент3 7 3" xfId="3341" xr:uid="{00000000-0005-0000-0000-0000CA0C0000}"/>
    <cellStyle name="40% - Акцент3 7 3 2" xfId="5309" xr:uid="{00000000-0005-0000-0000-0000CB0C0000}"/>
    <cellStyle name="40% - Акцент3 7 4" xfId="4325" xr:uid="{00000000-0005-0000-0000-0000CC0C0000}"/>
    <cellStyle name="40% - Акцент3 8" xfId="709" xr:uid="{00000000-0005-0000-0000-0000CD0C0000}"/>
    <cellStyle name="40% - Акцент3 8 2" xfId="2809" xr:uid="{00000000-0005-0000-0000-0000CE0C0000}"/>
    <cellStyle name="40% - Акцент3 8 2 2" xfId="3834" xr:uid="{00000000-0005-0000-0000-0000CF0C0000}"/>
    <cellStyle name="40% - Акцент3 8 2 2 2" xfId="5802" xr:uid="{00000000-0005-0000-0000-0000D00C0000}"/>
    <cellStyle name="40% - Акцент3 8 2 3" xfId="4818" xr:uid="{00000000-0005-0000-0000-0000D10C0000}"/>
    <cellStyle name="40% - Акцент3 8 3" xfId="3342" xr:uid="{00000000-0005-0000-0000-0000D20C0000}"/>
    <cellStyle name="40% - Акцент3 8 3 2" xfId="5310" xr:uid="{00000000-0005-0000-0000-0000D30C0000}"/>
    <cellStyle name="40% - Акцент3 8 4" xfId="4326" xr:uid="{00000000-0005-0000-0000-0000D40C0000}"/>
    <cellStyle name="40% - Акцент3 9" xfId="710" xr:uid="{00000000-0005-0000-0000-0000D50C0000}"/>
    <cellStyle name="40% - Акцент3 9 2" xfId="2810" xr:uid="{00000000-0005-0000-0000-0000D60C0000}"/>
    <cellStyle name="40% - Акцент3 9 2 2" xfId="3835" xr:uid="{00000000-0005-0000-0000-0000D70C0000}"/>
    <cellStyle name="40% - Акцент3 9 2 2 2" xfId="5803" xr:uid="{00000000-0005-0000-0000-0000D80C0000}"/>
    <cellStyle name="40% - Акцент3 9 2 3" xfId="4819" xr:uid="{00000000-0005-0000-0000-0000D90C0000}"/>
    <cellStyle name="40% - Акцент3 9 3" xfId="3343" xr:uid="{00000000-0005-0000-0000-0000DA0C0000}"/>
    <cellStyle name="40% - Акцент3 9 3 2" xfId="5311" xr:uid="{00000000-0005-0000-0000-0000DB0C0000}"/>
    <cellStyle name="40% - Акцент3 9 4" xfId="4327" xr:uid="{00000000-0005-0000-0000-0000DC0C0000}"/>
    <cellStyle name="40% — акцент3_Стоимость" xfId="711" xr:uid="{00000000-0005-0000-0000-0000DD0C0000}"/>
    <cellStyle name="40% — акцент4" xfId="712" xr:uid="{00000000-0005-0000-0000-0000DE0C0000}"/>
    <cellStyle name="40% - Акцент4 10" xfId="713" xr:uid="{00000000-0005-0000-0000-0000DF0C0000}"/>
    <cellStyle name="40% - Акцент4 10 2" xfId="2811" xr:uid="{00000000-0005-0000-0000-0000E00C0000}"/>
    <cellStyle name="40% - Акцент4 10 2 2" xfId="3836" xr:uid="{00000000-0005-0000-0000-0000E10C0000}"/>
    <cellStyle name="40% - Акцент4 10 2 2 2" xfId="5804" xr:uid="{00000000-0005-0000-0000-0000E20C0000}"/>
    <cellStyle name="40% - Акцент4 10 2 3" xfId="4820" xr:uid="{00000000-0005-0000-0000-0000E30C0000}"/>
    <cellStyle name="40% - Акцент4 10 3" xfId="3344" xr:uid="{00000000-0005-0000-0000-0000E40C0000}"/>
    <cellStyle name="40% - Акцент4 10 3 2" xfId="5312" xr:uid="{00000000-0005-0000-0000-0000E50C0000}"/>
    <cellStyle name="40% - Акцент4 10 4" xfId="4328" xr:uid="{00000000-0005-0000-0000-0000E60C0000}"/>
    <cellStyle name="40% - Акцент4 11" xfId="714" xr:uid="{00000000-0005-0000-0000-0000E70C0000}"/>
    <cellStyle name="40% - Акцент4 11 2" xfId="2812" xr:uid="{00000000-0005-0000-0000-0000E80C0000}"/>
    <cellStyle name="40% - Акцент4 11 2 2" xfId="3837" xr:uid="{00000000-0005-0000-0000-0000E90C0000}"/>
    <cellStyle name="40% - Акцент4 11 2 2 2" xfId="5805" xr:uid="{00000000-0005-0000-0000-0000EA0C0000}"/>
    <cellStyle name="40% - Акцент4 11 2 3" xfId="4821" xr:uid="{00000000-0005-0000-0000-0000EB0C0000}"/>
    <cellStyle name="40% - Акцент4 11 3" xfId="3345" xr:uid="{00000000-0005-0000-0000-0000EC0C0000}"/>
    <cellStyle name="40% - Акцент4 11 3 2" xfId="5313" xr:uid="{00000000-0005-0000-0000-0000ED0C0000}"/>
    <cellStyle name="40% - Акцент4 11 4" xfId="4329" xr:uid="{00000000-0005-0000-0000-0000EE0C0000}"/>
    <cellStyle name="40% - Акцент4 12" xfId="715" xr:uid="{00000000-0005-0000-0000-0000EF0C0000}"/>
    <cellStyle name="40% - Акцент4 12 2" xfId="2813" xr:uid="{00000000-0005-0000-0000-0000F00C0000}"/>
    <cellStyle name="40% - Акцент4 12 2 2" xfId="3838" xr:uid="{00000000-0005-0000-0000-0000F10C0000}"/>
    <cellStyle name="40% - Акцент4 12 2 2 2" xfId="5806" xr:uid="{00000000-0005-0000-0000-0000F20C0000}"/>
    <cellStyle name="40% - Акцент4 12 2 3" xfId="4822" xr:uid="{00000000-0005-0000-0000-0000F30C0000}"/>
    <cellStyle name="40% - Акцент4 12 3" xfId="3346" xr:uid="{00000000-0005-0000-0000-0000F40C0000}"/>
    <cellStyle name="40% - Акцент4 12 3 2" xfId="5314" xr:uid="{00000000-0005-0000-0000-0000F50C0000}"/>
    <cellStyle name="40% - Акцент4 12 4" xfId="4330" xr:uid="{00000000-0005-0000-0000-0000F60C0000}"/>
    <cellStyle name="40% - Акцент4 13" xfId="716" xr:uid="{00000000-0005-0000-0000-0000F70C0000}"/>
    <cellStyle name="40% - Акцент4 13 2" xfId="2814" xr:uid="{00000000-0005-0000-0000-0000F80C0000}"/>
    <cellStyle name="40% - Акцент4 13 2 2" xfId="3839" xr:uid="{00000000-0005-0000-0000-0000F90C0000}"/>
    <cellStyle name="40% - Акцент4 13 2 2 2" xfId="5807" xr:uid="{00000000-0005-0000-0000-0000FA0C0000}"/>
    <cellStyle name="40% - Акцент4 13 2 3" xfId="4823" xr:uid="{00000000-0005-0000-0000-0000FB0C0000}"/>
    <cellStyle name="40% - Акцент4 13 3" xfId="3347" xr:uid="{00000000-0005-0000-0000-0000FC0C0000}"/>
    <cellStyle name="40% - Акцент4 13 3 2" xfId="5315" xr:uid="{00000000-0005-0000-0000-0000FD0C0000}"/>
    <cellStyle name="40% - Акцент4 13 4" xfId="4331" xr:uid="{00000000-0005-0000-0000-0000FE0C0000}"/>
    <cellStyle name="40% - Акцент4 14" xfId="717" xr:uid="{00000000-0005-0000-0000-0000FF0C0000}"/>
    <cellStyle name="40% - Акцент4 14 2" xfId="2815" xr:uid="{00000000-0005-0000-0000-0000000D0000}"/>
    <cellStyle name="40% - Акцент4 14 2 2" xfId="3840" xr:uid="{00000000-0005-0000-0000-0000010D0000}"/>
    <cellStyle name="40% - Акцент4 14 2 2 2" xfId="5808" xr:uid="{00000000-0005-0000-0000-0000020D0000}"/>
    <cellStyle name="40% - Акцент4 14 2 3" xfId="4824" xr:uid="{00000000-0005-0000-0000-0000030D0000}"/>
    <cellStyle name="40% - Акцент4 14 3" xfId="3348" xr:uid="{00000000-0005-0000-0000-0000040D0000}"/>
    <cellStyle name="40% - Акцент4 14 3 2" xfId="5316" xr:uid="{00000000-0005-0000-0000-0000050D0000}"/>
    <cellStyle name="40% - Акцент4 14 4" xfId="4332" xr:uid="{00000000-0005-0000-0000-0000060D0000}"/>
    <cellStyle name="40% - Акцент4 15" xfId="718" xr:uid="{00000000-0005-0000-0000-0000070D0000}"/>
    <cellStyle name="40% - Акцент4 15 2" xfId="2816" xr:uid="{00000000-0005-0000-0000-0000080D0000}"/>
    <cellStyle name="40% - Акцент4 15 2 2" xfId="3841" xr:uid="{00000000-0005-0000-0000-0000090D0000}"/>
    <cellStyle name="40% - Акцент4 15 2 2 2" xfId="5809" xr:uid="{00000000-0005-0000-0000-00000A0D0000}"/>
    <cellStyle name="40% - Акцент4 15 2 3" xfId="4825" xr:uid="{00000000-0005-0000-0000-00000B0D0000}"/>
    <cellStyle name="40% - Акцент4 15 3" xfId="3349" xr:uid="{00000000-0005-0000-0000-00000C0D0000}"/>
    <cellStyle name="40% - Акцент4 15 3 2" xfId="5317" xr:uid="{00000000-0005-0000-0000-00000D0D0000}"/>
    <cellStyle name="40% - Акцент4 15 4" xfId="4333" xr:uid="{00000000-0005-0000-0000-00000E0D0000}"/>
    <cellStyle name="40% - Акцент4 16" xfId="719" xr:uid="{00000000-0005-0000-0000-00000F0D0000}"/>
    <cellStyle name="40% - Акцент4 16 2" xfId="2817" xr:uid="{00000000-0005-0000-0000-0000100D0000}"/>
    <cellStyle name="40% - Акцент4 16 2 2" xfId="3842" xr:uid="{00000000-0005-0000-0000-0000110D0000}"/>
    <cellStyle name="40% - Акцент4 16 2 2 2" xfId="5810" xr:uid="{00000000-0005-0000-0000-0000120D0000}"/>
    <cellStyle name="40% - Акцент4 16 2 3" xfId="4826" xr:uid="{00000000-0005-0000-0000-0000130D0000}"/>
    <cellStyle name="40% - Акцент4 16 3" xfId="3350" xr:uid="{00000000-0005-0000-0000-0000140D0000}"/>
    <cellStyle name="40% - Акцент4 16 3 2" xfId="5318" xr:uid="{00000000-0005-0000-0000-0000150D0000}"/>
    <cellStyle name="40% - Акцент4 16 4" xfId="4334" xr:uid="{00000000-0005-0000-0000-0000160D0000}"/>
    <cellStyle name="40% - Акцент4 17" xfId="720" xr:uid="{00000000-0005-0000-0000-0000170D0000}"/>
    <cellStyle name="40% - Акцент4 17 2" xfId="2818" xr:uid="{00000000-0005-0000-0000-0000180D0000}"/>
    <cellStyle name="40% - Акцент4 17 2 2" xfId="3843" xr:uid="{00000000-0005-0000-0000-0000190D0000}"/>
    <cellStyle name="40% - Акцент4 17 2 2 2" xfId="5811" xr:uid="{00000000-0005-0000-0000-00001A0D0000}"/>
    <cellStyle name="40% - Акцент4 17 2 3" xfId="4827" xr:uid="{00000000-0005-0000-0000-00001B0D0000}"/>
    <cellStyle name="40% - Акцент4 17 3" xfId="3351" xr:uid="{00000000-0005-0000-0000-00001C0D0000}"/>
    <cellStyle name="40% - Акцент4 17 3 2" xfId="5319" xr:uid="{00000000-0005-0000-0000-00001D0D0000}"/>
    <cellStyle name="40% - Акцент4 17 4" xfId="4335" xr:uid="{00000000-0005-0000-0000-00001E0D0000}"/>
    <cellStyle name="40% - Акцент4 18" xfId="721" xr:uid="{00000000-0005-0000-0000-00001F0D0000}"/>
    <cellStyle name="40% - Акцент4 18 2" xfId="2819" xr:uid="{00000000-0005-0000-0000-0000200D0000}"/>
    <cellStyle name="40% - Акцент4 18 2 2" xfId="3844" xr:uid="{00000000-0005-0000-0000-0000210D0000}"/>
    <cellStyle name="40% - Акцент4 18 2 2 2" xfId="5812" xr:uid="{00000000-0005-0000-0000-0000220D0000}"/>
    <cellStyle name="40% - Акцент4 18 2 3" xfId="4828" xr:uid="{00000000-0005-0000-0000-0000230D0000}"/>
    <cellStyle name="40% - Акцент4 18 3" xfId="3352" xr:uid="{00000000-0005-0000-0000-0000240D0000}"/>
    <cellStyle name="40% - Акцент4 18 3 2" xfId="5320" xr:uid="{00000000-0005-0000-0000-0000250D0000}"/>
    <cellStyle name="40% - Акцент4 18 4" xfId="4336" xr:uid="{00000000-0005-0000-0000-0000260D0000}"/>
    <cellStyle name="40% - Акцент4 19" xfId="722" xr:uid="{00000000-0005-0000-0000-0000270D0000}"/>
    <cellStyle name="40% - Акцент4 19 2" xfId="2820" xr:uid="{00000000-0005-0000-0000-0000280D0000}"/>
    <cellStyle name="40% - Акцент4 19 2 2" xfId="3845" xr:uid="{00000000-0005-0000-0000-0000290D0000}"/>
    <cellStyle name="40% - Акцент4 19 2 2 2" xfId="5813" xr:uid="{00000000-0005-0000-0000-00002A0D0000}"/>
    <cellStyle name="40% - Акцент4 19 2 3" xfId="4829" xr:uid="{00000000-0005-0000-0000-00002B0D0000}"/>
    <cellStyle name="40% - Акцент4 19 3" xfId="3353" xr:uid="{00000000-0005-0000-0000-00002C0D0000}"/>
    <cellStyle name="40% - Акцент4 19 3 2" xfId="5321" xr:uid="{00000000-0005-0000-0000-00002D0D0000}"/>
    <cellStyle name="40% - Акцент4 19 4" xfId="4337" xr:uid="{00000000-0005-0000-0000-00002E0D0000}"/>
    <cellStyle name="40% - Акцент4 2" xfId="723" xr:uid="{00000000-0005-0000-0000-00002F0D0000}"/>
    <cellStyle name="40% — акцент4 2" xfId="724" xr:uid="{00000000-0005-0000-0000-0000300D0000}"/>
    <cellStyle name="40% - Акцент4 2_Приложение 1" xfId="725" xr:uid="{00000000-0005-0000-0000-0000310D0000}"/>
    <cellStyle name="40% — акцент4 2_Приложение 1" xfId="726" xr:uid="{00000000-0005-0000-0000-0000320D0000}"/>
    <cellStyle name="40% - Акцент4 2_Приложение 1_1" xfId="727" xr:uid="{00000000-0005-0000-0000-0000330D0000}"/>
    <cellStyle name="40% — акцент4 2_Приложение 2" xfId="728" xr:uid="{00000000-0005-0000-0000-0000340D0000}"/>
    <cellStyle name="40% - Акцент4 2_Приложение 2_1" xfId="729" xr:uid="{00000000-0005-0000-0000-0000350D0000}"/>
    <cellStyle name="40% — акцент4 2_Стоимость" xfId="730" xr:uid="{00000000-0005-0000-0000-0000360D0000}"/>
    <cellStyle name="40% - Акцент4 2_Стоимость_1" xfId="731" xr:uid="{00000000-0005-0000-0000-0000370D0000}"/>
    <cellStyle name="40% — акцент4 2_Стоимость_1" xfId="732" xr:uid="{00000000-0005-0000-0000-0000380D0000}"/>
    <cellStyle name="40% - Акцент4 2_Стоимость_Стоимость" xfId="733" xr:uid="{00000000-0005-0000-0000-0000390D0000}"/>
    <cellStyle name="40% — акцент4 2_Стоимость_Стоимость" xfId="734" xr:uid="{00000000-0005-0000-0000-00003A0D0000}"/>
    <cellStyle name="40% - Акцент4 20" xfId="735" xr:uid="{00000000-0005-0000-0000-00003B0D0000}"/>
    <cellStyle name="40% - Акцент4 20 2" xfId="2821" xr:uid="{00000000-0005-0000-0000-00003C0D0000}"/>
    <cellStyle name="40% - Акцент4 20 2 2" xfId="3846" xr:uid="{00000000-0005-0000-0000-00003D0D0000}"/>
    <cellStyle name="40% - Акцент4 20 2 2 2" xfId="5814" xr:uid="{00000000-0005-0000-0000-00003E0D0000}"/>
    <cellStyle name="40% - Акцент4 20 2 3" xfId="4830" xr:uid="{00000000-0005-0000-0000-00003F0D0000}"/>
    <cellStyle name="40% - Акцент4 20 3" xfId="3354" xr:uid="{00000000-0005-0000-0000-0000400D0000}"/>
    <cellStyle name="40% - Акцент4 20 3 2" xfId="5322" xr:uid="{00000000-0005-0000-0000-0000410D0000}"/>
    <cellStyle name="40% - Акцент4 20 4" xfId="4338" xr:uid="{00000000-0005-0000-0000-0000420D0000}"/>
    <cellStyle name="40% - Акцент4 21" xfId="736" xr:uid="{00000000-0005-0000-0000-0000430D0000}"/>
    <cellStyle name="40% - Акцент4 21 2" xfId="2822" xr:uid="{00000000-0005-0000-0000-0000440D0000}"/>
    <cellStyle name="40% - Акцент4 21 2 2" xfId="3847" xr:uid="{00000000-0005-0000-0000-0000450D0000}"/>
    <cellStyle name="40% - Акцент4 21 2 2 2" xfId="5815" xr:uid="{00000000-0005-0000-0000-0000460D0000}"/>
    <cellStyle name="40% - Акцент4 21 2 3" xfId="4831" xr:uid="{00000000-0005-0000-0000-0000470D0000}"/>
    <cellStyle name="40% - Акцент4 21 3" xfId="3355" xr:uid="{00000000-0005-0000-0000-0000480D0000}"/>
    <cellStyle name="40% - Акцент4 21 3 2" xfId="5323" xr:uid="{00000000-0005-0000-0000-0000490D0000}"/>
    <cellStyle name="40% - Акцент4 21 4" xfId="4339" xr:uid="{00000000-0005-0000-0000-00004A0D0000}"/>
    <cellStyle name="40% - Акцент4 22" xfId="737" xr:uid="{00000000-0005-0000-0000-00004B0D0000}"/>
    <cellStyle name="40% - Акцент4 22 2" xfId="2823" xr:uid="{00000000-0005-0000-0000-00004C0D0000}"/>
    <cellStyle name="40% - Акцент4 22 2 2" xfId="3848" xr:uid="{00000000-0005-0000-0000-00004D0D0000}"/>
    <cellStyle name="40% - Акцент4 22 2 2 2" xfId="5816" xr:uid="{00000000-0005-0000-0000-00004E0D0000}"/>
    <cellStyle name="40% - Акцент4 22 2 3" xfId="4832" xr:uid="{00000000-0005-0000-0000-00004F0D0000}"/>
    <cellStyle name="40% - Акцент4 22 3" xfId="3356" xr:uid="{00000000-0005-0000-0000-0000500D0000}"/>
    <cellStyle name="40% - Акцент4 22 3 2" xfId="5324" xr:uid="{00000000-0005-0000-0000-0000510D0000}"/>
    <cellStyle name="40% - Акцент4 22 4" xfId="4340" xr:uid="{00000000-0005-0000-0000-0000520D0000}"/>
    <cellStyle name="40% - Акцент4 23" xfId="738" xr:uid="{00000000-0005-0000-0000-0000530D0000}"/>
    <cellStyle name="40% - Акцент4 23 2" xfId="2824" xr:uid="{00000000-0005-0000-0000-0000540D0000}"/>
    <cellStyle name="40% - Акцент4 23 2 2" xfId="3849" xr:uid="{00000000-0005-0000-0000-0000550D0000}"/>
    <cellStyle name="40% - Акцент4 23 2 2 2" xfId="5817" xr:uid="{00000000-0005-0000-0000-0000560D0000}"/>
    <cellStyle name="40% - Акцент4 23 2 3" xfId="4833" xr:uid="{00000000-0005-0000-0000-0000570D0000}"/>
    <cellStyle name="40% - Акцент4 23 3" xfId="3357" xr:uid="{00000000-0005-0000-0000-0000580D0000}"/>
    <cellStyle name="40% - Акцент4 23 3 2" xfId="5325" xr:uid="{00000000-0005-0000-0000-0000590D0000}"/>
    <cellStyle name="40% - Акцент4 23 4" xfId="4341" xr:uid="{00000000-0005-0000-0000-00005A0D0000}"/>
    <cellStyle name="40% - Акцент4 24" xfId="739" xr:uid="{00000000-0005-0000-0000-00005B0D0000}"/>
    <cellStyle name="40% - Акцент4 24 2" xfId="2825" xr:uid="{00000000-0005-0000-0000-00005C0D0000}"/>
    <cellStyle name="40% - Акцент4 24 2 2" xfId="3850" xr:uid="{00000000-0005-0000-0000-00005D0D0000}"/>
    <cellStyle name="40% - Акцент4 24 2 2 2" xfId="5818" xr:uid="{00000000-0005-0000-0000-00005E0D0000}"/>
    <cellStyle name="40% - Акцент4 24 2 3" xfId="4834" xr:uid="{00000000-0005-0000-0000-00005F0D0000}"/>
    <cellStyle name="40% - Акцент4 24 3" xfId="3358" xr:uid="{00000000-0005-0000-0000-0000600D0000}"/>
    <cellStyle name="40% - Акцент4 24 3 2" xfId="5326" xr:uid="{00000000-0005-0000-0000-0000610D0000}"/>
    <cellStyle name="40% - Акцент4 24 4" xfId="4342" xr:uid="{00000000-0005-0000-0000-0000620D0000}"/>
    <cellStyle name="40% - Акцент4 25" xfId="740" xr:uid="{00000000-0005-0000-0000-0000630D0000}"/>
    <cellStyle name="40% - Акцент4 25 2" xfId="2826" xr:uid="{00000000-0005-0000-0000-0000640D0000}"/>
    <cellStyle name="40% - Акцент4 25 2 2" xfId="3851" xr:uid="{00000000-0005-0000-0000-0000650D0000}"/>
    <cellStyle name="40% - Акцент4 25 2 2 2" xfId="5819" xr:uid="{00000000-0005-0000-0000-0000660D0000}"/>
    <cellStyle name="40% - Акцент4 25 2 3" xfId="4835" xr:uid="{00000000-0005-0000-0000-0000670D0000}"/>
    <cellStyle name="40% - Акцент4 25 3" xfId="3359" xr:uid="{00000000-0005-0000-0000-0000680D0000}"/>
    <cellStyle name="40% - Акцент4 25 3 2" xfId="5327" xr:uid="{00000000-0005-0000-0000-0000690D0000}"/>
    <cellStyle name="40% - Акцент4 25 4" xfId="4343" xr:uid="{00000000-0005-0000-0000-00006A0D0000}"/>
    <cellStyle name="40% - Акцент4 26" xfId="741" xr:uid="{00000000-0005-0000-0000-00006B0D0000}"/>
    <cellStyle name="40% - Акцент4 26 2" xfId="2827" xr:uid="{00000000-0005-0000-0000-00006C0D0000}"/>
    <cellStyle name="40% - Акцент4 26 2 2" xfId="3852" xr:uid="{00000000-0005-0000-0000-00006D0D0000}"/>
    <cellStyle name="40% - Акцент4 26 2 2 2" xfId="5820" xr:uid="{00000000-0005-0000-0000-00006E0D0000}"/>
    <cellStyle name="40% - Акцент4 26 2 3" xfId="4836" xr:uid="{00000000-0005-0000-0000-00006F0D0000}"/>
    <cellStyle name="40% - Акцент4 26 3" xfId="3360" xr:uid="{00000000-0005-0000-0000-0000700D0000}"/>
    <cellStyle name="40% - Акцент4 26 3 2" xfId="5328" xr:uid="{00000000-0005-0000-0000-0000710D0000}"/>
    <cellStyle name="40% - Акцент4 26 4" xfId="4344" xr:uid="{00000000-0005-0000-0000-0000720D0000}"/>
    <cellStyle name="40% - Акцент4 27" xfId="742" xr:uid="{00000000-0005-0000-0000-0000730D0000}"/>
    <cellStyle name="40% - Акцент4 27 2" xfId="2828" xr:uid="{00000000-0005-0000-0000-0000740D0000}"/>
    <cellStyle name="40% - Акцент4 27 2 2" xfId="3853" xr:uid="{00000000-0005-0000-0000-0000750D0000}"/>
    <cellStyle name="40% - Акцент4 27 2 2 2" xfId="5821" xr:uid="{00000000-0005-0000-0000-0000760D0000}"/>
    <cellStyle name="40% - Акцент4 27 2 3" xfId="4837" xr:uid="{00000000-0005-0000-0000-0000770D0000}"/>
    <cellStyle name="40% - Акцент4 27 3" xfId="3361" xr:uid="{00000000-0005-0000-0000-0000780D0000}"/>
    <cellStyle name="40% - Акцент4 27 3 2" xfId="5329" xr:uid="{00000000-0005-0000-0000-0000790D0000}"/>
    <cellStyle name="40% - Акцент4 27 4" xfId="4345" xr:uid="{00000000-0005-0000-0000-00007A0D0000}"/>
    <cellStyle name="40% - Акцент4 28" xfId="743" xr:uid="{00000000-0005-0000-0000-00007B0D0000}"/>
    <cellStyle name="40% - Акцент4 28 2" xfId="2829" xr:uid="{00000000-0005-0000-0000-00007C0D0000}"/>
    <cellStyle name="40% - Акцент4 28 2 2" xfId="3854" xr:uid="{00000000-0005-0000-0000-00007D0D0000}"/>
    <cellStyle name="40% - Акцент4 28 2 2 2" xfId="5822" xr:uid="{00000000-0005-0000-0000-00007E0D0000}"/>
    <cellStyle name="40% - Акцент4 28 2 3" xfId="4838" xr:uid="{00000000-0005-0000-0000-00007F0D0000}"/>
    <cellStyle name="40% - Акцент4 28 3" xfId="3362" xr:uid="{00000000-0005-0000-0000-0000800D0000}"/>
    <cellStyle name="40% - Акцент4 28 3 2" xfId="5330" xr:uid="{00000000-0005-0000-0000-0000810D0000}"/>
    <cellStyle name="40% - Акцент4 28 4" xfId="4346" xr:uid="{00000000-0005-0000-0000-0000820D0000}"/>
    <cellStyle name="40% - Акцент4 29" xfId="744" xr:uid="{00000000-0005-0000-0000-0000830D0000}"/>
    <cellStyle name="40% - Акцент4 29 2" xfId="2830" xr:uid="{00000000-0005-0000-0000-0000840D0000}"/>
    <cellStyle name="40% - Акцент4 29 2 2" xfId="3855" xr:uid="{00000000-0005-0000-0000-0000850D0000}"/>
    <cellStyle name="40% - Акцент4 29 2 2 2" xfId="5823" xr:uid="{00000000-0005-0000-0000-0000860D0000}"/>
    <cellStyle name="40% - Акцент4 29 2 3" xfId="4839" xr:uid="{00000000-0005-0000-0000-0000870D0000}"/>
    <cellStyle name="40% - Акцент4 29 3" xfId="3363" xr:uid="{00000000-0005-0000-0000-0000880D0000}"/>
    <cellStyle name="40% - Акцент4 29 3 2" xfId="5331" xr:uid="{00000000-0005-0000-0000-0000890D0000}"/>
    <cellStyle name="40% - Акцент4 29 4" xfId="4347" xr:uid="{00000000-0005-0000-0000-00008A0D0000}"/>
    <cellStyle name="40% - Акцент4 3" xfId="745" xr:uid="{00000000-0005-0000-0000-00008B0D0000}"/>
    <cellStyle name="40% — акцент4 3" xfId="746" xr:uid="{00000000-0005-0000-0000-00008C0D0000}"/>
    <cellStyle name="40% - Акцент4 3_Приложение 1" xfId="747" xr:uid="{00000000-0005-0000-0000-00008D0D0000}"/>
    <cellStyle name="40% — акцент4 3_Приложение 1" xfId="748" xr:uid="{00000000-0005-0000-0000-00008E0D0000}"/>
    <cellStyle name="40% - Акцент4 3_Приложение 1_1" xfId="749" xr:uid="{00000000-0005-0000-0000-00008F0D0000}"/>
    <cellStyle name="40% — акцент4 3_Приложение 2" xfId="750" xr:uid="{00000000-0005-0000-0000-0000900D0000}"/>
    <cellStyle name="40% - Акцент4 3_Приложение 2_1" xfId="751" xr:uid="{00000000-0005-0000-0000-0000910D0000}"/>
    <cellStyle name="40% — акцент4 3_Стоимость" xfId="752" xr:uid="{00000000-0005-0000-0000-0000920D0000}"/>
    <cellStyle name="40% - Акцент4 3_Стоимость_1" xfId="753" xr:uid="{00000000-0005-0000-0000-0000930D0000}"/>
    <cellStyle name="40% — акцент4 3_Стоимость_1" xfId="754" xr:uid="{00000000-0005-0000-0000-0000940D0000}"/>
    <cellStyle name="40% - Акцент4 3_Стоимость_Стоимость" xfId="755" xr:uid="{00000000-0005-0000-0000-0000950D0000}"/>
    <cellStyle name="40% — акцент4 3_Стоимость_Стоимость" xfId="756" xr:uid="{00000000-0005-0000-0000-0000960D0000}"/>
    <cellStyle name="40% - Акцент4 30" xfId="757" xr:uid="{00000000-0005-0000-0000-0000970D0000}"/>
    <cellStyle name="40% - Акцент4 30 2" xfId="2831" xr:uid="{00000000-0005-0000-0000-0000980D0000}"/>
    <cellStyle name="40% - Акцент4 30 2 2" xfId="3856" xr:uid="{00000000-0005-0000-0000-0000990D0000}"/>
    <cellStyle name="40% - Акцент4 30 2 2 2" xfId="5824" xr:uid="{00000000-0005-0000-0000-00009A0D0000}"/>
    <cellStyle name="40% - Акцент4 30 2 3" xfId="4840" xr:uid="{00000000-0005-0000-0000-00009B0D0000}"/>
    <cellStyle name="40% - Акцент4 30 3" xfId="3364" xr:uid="{00000000-0005-0000-0000-00009C0D0000}"/>
    <cellStyle name="40% - Акцент4 30 3 2" xfId="5332" xr:uid="{00000000-0005-0000-0000-00009D0D0000}"/>
    <cellStyle name="40% - Акцент4 30 4" xfId="4348" xr:uid="{00000000-0005-0000-0000-00009E0D0000}"/>
    <cellStyle name="40% - Акцент4 31" xfId="758" xr:uid="{00000000-0005-0000-0000-00009F0D0000}"/>
    <cellStyle name="40% - Акцент4 31 2" xfId="2832" xr:uid="{00000000-0005-0000-0000-0000A00D0000}"/>
    <cellStyle name="40% - Акцент4 31 2 2" xfId="3857" xr:uid="{00000000-0005-0000-0000-0000A10D0000}"/>
    <cellStyle name="40% - Акцент4 31 2 2 2" xfId="5825" xr:uid="{00000000-0005-0000-0000-0000A20D0000}"/>
    <cellStyle name="40% - Акцент4 31 2 3" xfId="4841" xr:uid="{00000000-0005-0000-0000-0000A30D0000}"/>
    <cellStyle name="40% - Акцент4 31 3" xfId="3365" xr:uid="{00000000-0005-0000-0000-0000A40D0000}"/>
    <cellStyle name="40% - Акцент4 31 3 2" xfId="5333" xr:uid="{00000000-0005-0000-0000-0000A50D0000}"/>
    <cellStyle name="40% - Акцент4 31 4" xfId="4349" xr:uid="{00000000-0005-0000-0000-0000A60D0000}"/>
    <cellStyle name="40% - Акцент4 32" xfId="759" xr:uid="{00000000-0005-0000-0000-0000A70D0000}"/>
    <cellStyle name="40% - Акцент4 32 2" xfId="2833" xr:uid="{00000000-0005-0000-0000-0000A80D0000}"/>
    <cellStyle name="40% - Акцент4 32 2 2" xfId="3858" xr:uid="{00000000-0005-0000-0000-0000A90D0000}"/>
    <cellStyle name="40% - Акцент4 32 2 2 2" xfId="5826" xr:uid="{00000000-0005-0000-0000-0000AA0D0000}"/>
    <cellStyle name="40% - Акцент4 32 2 3" xfId="4842" xr:uid="{00000000-0005-0000-0000-0000AB0D0000}"/>
    <cellStyle name="40% - Акцент4 32 3" xfId="3366" xr:uid="{00000000-0005-0000-0000-0000AC0D0000}"/>
    <cellStyle name="40% - Акцент4 32 3 2" xfId="5334" xr:uid="{00000000-0005-0000-0000-0000AD0D0000}"/>
    <cellStyle name="40% - Акцент4 32 4" xfId="4350" xr:uid="{00000000-0005-0000-0000-0000AE0D0000}"/>
    <cellStyle name="40% - Акцент4 33" xfId="760" xr:uid="{00000000-0005-0000-0000-0000AF0D0000}"/>
    <cellStyle name="40% - Акцент4 33 2" xfId="2834" xr:uid="{00000000-0005-0000-0000-0000B00D0000}"/>
    <cellStyle name="40% - Акцент4 33 2 2" xfId="3859" xr:uid="{00000000-0005-0000-0000-0000B10D0000}"/>
    <cellStyle name="40% - Акцент4 33 2 2 2" xfId="5827" xr:uid="{00000000-0005-0000-0000-0000B20D0000}"/>
    <cellStyle name="40% - Акцент4 33 2 3" xfId="4843" xr:uid="{00000000-0005-0000-0000-0000B30D0000}"/>
    <cellStyle name="40% - Акцент4 33 3" xfId="3367" xr:uid="{00000000-0005-0000-0000-0000B40D0000}"/>
    <cellStyle name="40% - Акцент4 33 3 2" xfId="5335" xr:uid="{00000000-0005-0000-0000-0000B50D0000}"/>
    <cellStyle name="40% - Акцент4 33 4" xfId="4351" xr:uid="{00000000-0005-0000-0000-0000B60D0000}"/>
    <cellStyle name="40% - Акцент4 34" xfId="761" xr:uid="{00000000-0005-0000-0000-0000B70D0000}"/>
    <cellStyle name="40% - Акцент4 34 2" xfId="2835" xr:uid="{00000000-0005-0000-0000-0000B80D0000}"/>
    <cellStyle name="40% - Акцент4 34 2 2" xfId="3860" xr:uid="{00000000-0005-0000-0000-0000B90D0000}"/>
    <cellStyle name="40% - Акцент4 34 2 2 2" xfId="5828" xr:uid="{00000000-0005-0000-0000-0000BA0D0000}"/>
    <cellStyle name="40% - Акцент4 34 2 3" xfId="4844" xr:uid="{00000000-0005-0000-0000-0000BB0D0000}"/>
    <cellStyle name="40% - Акцент4 34 3" xfId="3368" xr:uid="{00000000-0005-0000-0000-0000BC0D0000}"/>
    <cellStyle name="40% - Акцент4 34 3 2" xfId="5336" xr:uid="{00000000-0005-0000-0000-0000BD0D0000}"/>
    <cellStyle name="40% - Акцент4 34 4" xfId="4352" xr:uid="{00000000-0005-0000-0000-0000BE0D0000}"/>
    <cellStyle name="40% - Акцент4 35" xfId="762" xr:uid="{00000000-0005-0000-0000-0000BF0D0000}"/>
    <cellStyle name="40% - Акцент4 35 2" xfId="2836" xr:uid="{00000000-0005-0000-0000-0000C00D0000}"/>
    <cellStyle name="40% - Акцент4 35 2 2" xfId="3861" xr:uid="{00000000-0005-0000-0000-0000C10D0000}"/>
    <cellStyle name="40% - Акцент4 35 2 2 2" xfId="5829" xr:uid="{00000000-0005-0000-0000-0000C20D0000}"/>
    <cellStyle name="40% - Акцент4 35 2 3" xfId="4845" xr:uid="{00000000-0005-0000-0000-0000C30D0000}"/>
    <cellStyle name="40% - Акцент4 35 3" xfId="3369" xr:uid="{00000000-0005-0000-0000-0000C40D0000}"/>
    <cellStyle name="40% - Акцент4 35 3 2" xfId="5337" xr:uid="{00000000-0005-0000-0000-0000C50D0000}"/>
    <cellStyle name="40% - Акцент4 35 4" xfId="4353" xr:uid="{00000000-0005-0000-0000-0000C60D0000}"/>
    <cellStyle name="40% - Акцент4 36" xfId="763" xr:uid="{00000000-0005-0000-0000-0000C70D0000}"/>
    <cellStyle name="40% - Акцент4 36 2" xfId="2837" xr:uid="{00000000-0005-0000-0000-0000C80D0000}"/>
    <cellStyle name="40% - Акцент4 36 2 2" xfId="3862" xr:uid="{00000000-0005-0000-0000-0000C90D0000}"/>
    <cellStyle name="40% - Акцент4 36 2 2 2" xfId="5830" xr:uid="{00000000-0005-0000-0000-0000CA0D0000}"/>
    <cellStyle name="40% - Акцент4 36 2 3" xfId="4846" xr:uid="{00000000-0005-0000-0000-0000CB0D0000}"/>
    <cellStyle name="40% - Акцент4 36 3" xfId="3370" xr:uid="{00000000-0005-0000-0000-0000CC0D0000}"/>
    <cellStyle name="40% - Акцент4 36 3 2" xfId="5338" xr:uid="{00000000-0005-0000-0000-0000CD0D0000}"/>
    <cellStyle name="40% - Акцент4 36 4" xfId="4354" xr:uid="{00000000-0005-0000-0000-0000CE0D0000}"/>
    <cellStyle name="40% - Акцент4 37" xfId="764" xr:uid="{00000000-0005-0000-0000-0000CF0D0000}"/>
    <cellStyle name="40% - Акцент4 37 2" xfId="2838" xr:uid="{00000000-0005-0000-0000-0000D00D0000}"/>
    <cellStyle name="40% - Акцент4 37 2 2" xfId="3863" xr:uid="{00000000-0005-0000-0000-0000D10D0000}"/>
    <cellStyle name="40% - Акцент4 37 2 2 2" xfId="5831" xr:uid="{00000000-0005-0000-0000-0000D20D0000}"/>
    <cellStyle name="40% - Акцент4 37 2 3" xfId="4847" xr:uid="{00000000-0005-0000-0000-0000D30D0000}"/>
    <cellStyle name="40% - Акцент4 37 3" xfId="3371" xr:uid="{00000000-0005-0000-0000-0000D40D0000}"/>
    <cellStyle name="40% - Акцент4 37 3 2" xfId="5339" xr:uid="{00000000-0005-0000-0000-0000D50D0000}"/>
    <cellStyle name="40% - Акцент4 37 4" xfId="4355" xr:uid="{00000000-0005-0000-0000-0000D60D0000}"/>
    <cellStyle name="40% - Акцент4 38" xfId="765" xr:uid="{00000000-0005-0000-0000-0000D70D0000}"/>
    <cellStyle name="40% - Акцент4 38 2" xfId="2839" xr:uid="{00000000-0005-0000-0000-0000D80D0000}"/>
    <cellStyle name="40% - Акцент4 38 2 2" xfId="3864" xr:uid="{00000000-0005-0000-0000-0000D90D0000}"/>
    <cellStyle name="40% - Акцент4 38 2 2 2" xfId="5832" xr:uid="{00000000-0005-0000-0000-0000DA0D0000}"/>
    <cellStyle name="40% - Акцент4 38 2 3" xfId="4848" xr:uid="{00000000-0005-0000-0000-0000DB0D0000}"/>
    <cellStyle name="40% - Акцент4 38 3" xfId="3372" xr:uid="{00000000-0005-0000-0000-0000DC0D0000}"/>
    <cellStyle name="40% - Акцент4 38 3 2" xfId="5340" xr:uid="{00000000-0005-0000-0000-0000DD0D0000}"/>
    <cellStyle name="40% - Акцент4 38 4" xfId="4356" xr:uid="{00000000-0005-0000-0000-0000DE0D0000}"/>
    <cellStyle name="40% - Акцент4 39" xfId="766" xr:uid="{00000000-0005-0000-0000-0000DF0D0000}"/>
    <cellStyle name="40% - Акцент4 39 2" xfId="2840" xr:uid="{00000000-0005-0000-0000-0000E00D0000}"/>
    <cellStyle name="40% - Акцент4 39 2 2" xfId="3865" xr:uid="{00000000-0005-0000-0000-0000E10D0000}"/>
    <cellStyle name="40% - Акцент4 39 2 2 2" xfId="5833" xr:uid="{00000000-0005-0000-0000-0000E20D0000}"/>
    <cellStyle name="40% - Акцент4 39 2 3" xfId="4849" xr:uid="{00000000-0005-0000-0000-0000E30D0000}"/>
    <cellStyle name="40% - Акцент4 39 3" xfId="3373" xr:uid="{00000000-0005-0000-0000-0000E40D0000}"/>
    <cellStyle name="40% - Акцент4 39 3 2" xfId="5341" xr:uid="{00000000-0005-0000-0000-0000E50D0000}"/>
    <cellStyle name="40% - Акцент4 39 4" xfId="4357" xr:uid="{00000000-0005-0000-0000-0000E60D0000}"/>
    <cellStyle name="40% - Акцент4 4" xfId="767" xr:uid="{00000000-0005-0000-0000-0000E70D0000}"/>
    <cellStyle name="40% — акцент4 4" xfId="768" xr:uid="{00000000-0005-0000-0000-0000E80D0000}"/>
    <cellStyle name="40% - Акцент4 4_Приложение 1" xfId="769" xr:uid="{00000000-0005-0000-0000-0000E90D0000}"/>
    <cellStyle name="40% — акцент4 4_Приложение 1" xfId="770" xr:uid="{00000000-0005-0000-0000-0000EA0D0000}"/>
    <cellStyle name="40% - Акцент4 4_Приложение 1_1" xfId="771" xr:uid="{00000000-0005-0000-0000-0000EB0D0000}"/>
    <cellStyle name="40% — акцент4 4_Приложение 2" xfId="772" xr:uid="{00000000-0005-0000-0000-0000EC0D0000}"/>
    <cellStyle name="40% - Акцент4 4_Приложение 2_1" xfId="773" xr:uid="{00000000-0005-0000-0000-0000ED0D0000}"/>
    <cellStyle name="40% — акцент4 4_Стоимость" xfId="774" xr:uid="{00000000-0005-0000-0000-0000EE0D0000}"/>
    <cellStyle name="40% - Акцент4 4_Стоимость_1" xfId="775" xr:uid="{00000000-0005-0000-0000-0000EF0D0000}"/>
    <cellStyle name="40% — акцент4 4_Стоимость_1" xfId="776" xr:uid="{00000000-0005-0000-0000-0000F00D0000}"/>
    <cellStyle name="40% - Акцент4 4_Стоимость_Стоимость" xfId="777" xr:uid="{00000000-0005-0000-0000-0000F10D0000}"/>
    <cellStyle name="40% — акцент4 4_Стоимость_Стоимость" xfId="778" xr:uid="{00000000-0005-0000-0000-0000F20D0000}"/>
    <cellStyle name="40% - Акцент4 40" xfId="779" xr:uid="{00000000-0005-0000-0000-0000F30D0000}"/>
    <cellStyle name="40% - Акцент4 40 2" xfId="2841" xr:uid="{00000000-0005-0000-0000-0000F40D0000}"/>
    <cellStyle name="40% - Акцент4 40 2 2" xfId="3866" xr:uid="{00000000-0005-0000-0000-0000F50D0000}"/>
    <cellStyle name="40% - Акцент4 40 2 2 2" xfId="5834" xr:uid="{00000000-0005-0000-0000-0000F60D0000}"/>
    <cellStyle name="40% - Акцент4 40 2 3" xfId="4850" xr:uid="{00000000-0005-0000-0000-0000F70D0000}"/>
    <cellStyle name="40% - Акцент4 40 3" xfId="3374" xr:uid="{00000000-0005-0000-0000-0000F80D0000}"/>
    <cellStyle name="40% - Акцент4 40 3 2" xfId="5342" xr:uid="{00000000-0005-0000-0000-0000F90D0000}"/>
    <cellStyle name="40% - Акцент4 40 4" xfId="4358" xr:uid="{00000000-0005-0000-0000-0000FA0D0000}"/>
    <cellStyle name="40% - Акцент4 41" xfId="780" xr:uid="{00000000-0005-0000-0000-0000FB0D0000}"/>
    <cellStyle name="40% - Акцент4 41 2" xfId="2842" xr:uid="{00000000-0005-0000-0000-0000FC0D0000}"/>
    <cellStyle name="40% - Акцент4 41 2 2" xfId="3867" xr:uid="{00000000-0005-0000-0000-0000FD0D0000}"/>
    <cellStyle name="40% - Акцент4 41 2 2 2" xfId="5835" xr:uid="{00000000-0005-0000-0000-0000FE0D0000}"/>
    <cellStyle name="40% - Акцент4 41 2 3" xfId="4851" xr:uid="{00000000-0005-0000-0000-0000FF0D0000}"/>
    <cellStyle name="40% - Акцент4 41 3" xfId="3375" xr:uid="{00000000-0005-0000-0000-0000000E0000}"/>
    <cellStyle name="40% - Акцент4 41 3 2" xfId="5343" xr:uid="{00000000-0005-0000-0000-0000010E0000}"/>
    <cellStyle name="40% - Акцент4 41 4" xfId="4359" xr:uid="{00000000-0005-0000-0000-0000020E0000}"/>
    <cellStyle name="40% - Акцент4 42" xfId="781" xr:uid="{00000000-0005-0000-0000-0000030E0000}"/>
    <cellStyle name="40% - Акцент4 42 2" xfId="2843" xr:uid="{00000000-0005-0000-0000-0000040E0000}"/>
    <cellStyle name="40% - Акцент4 42 2 2" xfId="3868" xr:uid="{00000000-0005-0000-0000-0000050E0000}"/>
    <cellStyle name="40% - Акцент4 42 2 2 2" xfId="5836" xr:uid="{00000000-0005-0000-0000-0000060E0000}"/>
    <cellStyle name="40% - Акцент4 42 2 3" xfId="4852" xr:uid="{00000000-0005-0000-0000-0000070E0000}"/>
    <cellStyle name="40% - Акцент4 42 3" xfId="3376" xr:uid="{00000000-0005-0000-0000-0000080E0000}"/>
    <cellStyle name="40% - Акцент4 42 3 2" xfId="5344" xr:uid="{00000000-0005-0000-0000-0000090E0000}"/>
    <cellStyle name="40% - Акцент4 42 4" xfId="4360" xr:uid="{00000000-0005-0000-0000-00000A0E0000}"/>
    <cellStyle name="40% - Акцент4 43" xfId="782" xr:uid="{00000000-0005-0000-0000-00000B0E0000}"/>
    <cellStyle name="40% - Акцент4 43 2" xfId="2844" xr:uid="{00000000-0005-0000-0000-00000C0E0000}"/>
    <cellStyle name="40% - Акцент4 43 2 2" xfId="3869" xr:uid="{00000000-0005-0000-0000-00000D0E0000}"/>
    <cellStyle name="40% - Акцент4 43 2 2 2" xfId="5837" xr:uid="{00000000-0005-0000-0000-00000E0E0000}"/>
    <cellStyle name="40% - Акцент4 43 2 3" xfId="4853" xr:uid="{00000000-0005-0000-0000-00000F0E0000}"/>
    <cellStyle name="40% - Акцент4 43 3" xfId="3377" xr:uid="{00000000-0005-0000-0000-0000100E0000}"/>
    <cellStyle name="40% - Акцент4 43 3 2" xfId="5345" xr:uid="{00000000-0005-0000-0000-0000110E0000}"/>
    <cellStyle name="40% - Акцент4 43 4" xfId="4361" xr:uid="{00000000-0005-0000-0000-0000120E0000}"/>
    <cellStyle name="40% - Акцент4 44" xfId="783" xr:uid="{00000000-0005-0000-0000-0000130E0000}"/>
    <cellStyle name="40% - Акцент4 44 2" xfId="2845" xr:uid="{00000000-0005-0000-0000-0000140E0000}"/>
    <cellStyle name="40% - Акцент4 44 2 2" xfId="3870" xr:uid="{00000000-0005-0000-0000-0000150E0000}"/>
    <cellStyle name="40% - Акцент4 44 2 2 2" xfId="5838" xr:uid="{00000000-0005-0000-0000-0000160E0000}"/>
    <cellStyle name="40% - Акцент4 44 2 3" xfId="4854" xr:uid="{00000000-0005-0000-0000-0000170E0000}"/>
    <cellStyle name="40% - Акцент4 44 3" xfId="3378" xr:uid="{00000000-0005-0000-0000-0000180E0000}"/>
    <cellStyle name="40% - Акцент4 44 3 2" xfId="5346" xr:uid="{00000000-0005-0000-0000-0000190E0000}"/>
    <cellStyle name="40% - Акцент4 44 4" xfId="4362" xr:uid="{00000000-0005-0000-0000-00001A0E0000}"/>
    <cellStyle name="40% - Акцент4 45" xfId="784" xr:uid="{00000000-0005-0000-0000-00001B0E0000}"/>
    <cellStyle name="40% - Акцент4 45 2" xfId="2846" xr:uid="{00000000-0005-0000-0000-00001C0E0000}"/>
    <cellStyle name="40% - Акцент4 45 2 2" xfId="3871" xr:uid="{00000000-0005-0000-0000-00001D0E0000}"/>
    <cellStyle name="40% - Акцент4 45 2 2 2" xfId="5839" xr:uid="{00000000-0005-0000-0000-00001E0E0000}"/>
    <cellStyle name="40% - Акцент4 45 2 3" xfId="4855" xr:uid="{00000000-0005-0000-0000-00001F0E0000}"/>
    <cellStyle name="40% - Акцент4 45 3" xfId="3379" xr:uid="{00000000-0005-0000-0000-0000200E0000}"/>
    <cellStyle name="40% - Акцент4 45 3 2" xfId="5347" xr:uid="{00000000-0005-0000-0000-0000210E0000}"/>
    <cellStyle name="40% - Акцент4 45 4" xfId="4363" xr:uid="{00000000-0005-0000-0000-0000220E0000}"/>
    <cellStyle name="40% - Акцент4 5" xfId="785" xr:uid="{00000000-0005-0000-0000-0000230E0000}"/>
    <cellStyle name="40% - Акцент4 5 2" xfId="2847" xr:uid="{00000000-0005-0000-0000-0000240E0000}"/>
    <cellStyle name="40% - Акцент4 5 2 2" xfId="3872" xr:uid="{00000000-0005-0000-0000-0000250E0000}"/>
    <cellStyle name="40% - Акцент4 5 2 2 2" xfId="5840" xr:uid="{00000000-0005-0000-0000-0000260E0000}"/>
    <cellStyle name="40% - Акцент4 5 2 3" xfId="4856" xr:uid="{00000000-0005-0000-0000-0000270E0000}"/>
    <cellStyle name="40% - Акцент4 5 3" xfId="3380" xr:uid="{00000000-0005-0000-0000-0000280E0000}"/>
    <cellStyle name="40% - Акцент4 5 3 2" xfId="5348" xr:uid="{00000000-0005-0000-0000-0000290E0000}"/>
    <cellStyle name="40% - Акцент4 5 4" xfId="4364" xr:uid="{00000000-0005-0000-0000-00002A0E0000}"/>
    <cellStyle name="40% - Акцент4 6" xfId="786" xr:uid="{00000000-0005-0000-0000-00002B0E0000}"/>
    <cellStyle name="40% - Акцент4 6 2" xfId="2848" xr:uid="{00000000-0005-0000-0000-00002C0E0000}"/>
    <cellStyle name="40% - Акцент4 6 2 2" xfId="3873" xr:uid="{00000000-0005-0000-0000-00002D0E0000}"/>
    <cellStyle name="40% - Акцент4 6 2 2 2" xfId="5841" xr:uid="{00000000-0005-0000-0000-00002E0E0000}"/>
    <cellStyle name="40% - Акцент4 6 2 3" xfId="4857" xr:uid="{00000000-0005-0000-0000-00002F0E0000}"/>
    <cellStyle name="40% - Акцент4 6 3" xfId="3381" xr:uid="{00000000-0005-0000-0000-0000300E0000}"/>
    <cellStyle name="40% - Акцент4 6 3 2" xfId="5349" xr:uid="{00000000-0005-0000-0000-0000310E0000}"/>
    <cellStyle name="40% - Акцент4 6 4" xfId="4365" xr:uid="{00000000-0005-0000-0000-0000320E0000}"/>
    <cellStyle name="40% - Акцент4 7" xfId="787" xr:uid="{00000000-0005-0000-0000-0000330E0000}"/>
    <cellStyle name="40% - Акцент4 7 2" xfId="2849" xr:uid="{00000000-0005-0000-0000-0000340E0000}"/>
    <cellStyle name="40% - Акцент4 7 2 2" xfId="3874" xr:uid="{00000000-0005-0000-0000-0000350E0000}"/>
    <cellStyle name="40% - Акцент4 7 2 2 2" xfId="5842" xr:uid="{00000000-0005-0000-0000-0000360E0000}"/>
    <cellStyle name="40% - Акцент4 7 2 3" xfId="4858" xr:uid="{00000000-0005-0000-0000-0000370E0000}"/>
    <cellStyle name="40% - Акцент4 7 3" xfId="3382" xr:uid="{00000000-0005-0000-0000-0000380E0000}"/>
    <cellStyle name="40% - Акцент4 7 3 2" xfId="5350" xr:uid="{00000000-0005-0000-0000-0000390E0000}"/>
    <cellStyle name="40% - Акцент4 7 4" xfId="4366" xr:uid="{00000000-0005-0000-0000-00003A0E0000}"/>
    <cellStyle name="40% - Акцент4 8" xfId="788" xr:uid="{00000000-0005-0000-0000-00003B0E0000}"/>
    <cellStyle name="40% - Акцент4 8 2" xfId="2850" xr:uid="{00000000-0005-0000-0000-00003C0E0000}"/>
    <cellStyle name="40% - Акцент4 8 2 2" xfId="3875" xr:uid="{00000000-0005-0000-0000-00003D0E0000}"/>
    <cellStyle name="40% - Акцент4 8 2 2 2" xfId="5843" xr:uid="{00000000-0005-0000-0000-00003E0E0000}"/>
    <cellStyle name="40% - Акцент4 8 2 3" xfId="4859" xr:uid="{00000000-0005-0000-0000-00003F0E0000}"/>
    <cellStyle name="40% - Акцент4 8 3" xfId="3383" xr:uid="{00000000-0005-0000-0000-0000400E0000}"/>
    <cellStyle name="40% - Акцент4 8 3 2" xfId="5351" xr:uid="{00000000-0005-0000-0000-0000410E0000}"/>
    <cellStyle name="40% - Акцент4 8 4" xfId="4367" xr:uid="{00000000-0005-0000-0000-0000420E0000}"/>
    <cellStyle name="40% - Акцент4 9" xfId="789" xr:uid="{00000000-0005-0000-0000-0000430E0000}"/>
    <cellStyle name="40% - Акцент4 9 2" xfId="2851" xr:uid="{00000000-0005-0000-0000-0000440E0000}"/>
    <cellStyle name="40% - Акцент4 9 2 2" xfId="3876" xr:uid="{00000000-0005-0000-0000-0000450E0000}"/>
    <cellStyle name="40% - Акцент4 9 2 2 2" xfId="5844" xr:uid="{00000000-0005-0000-0000-0000460E0000}"/>
    <cellStyle name="40% - Акцент4 9 2 3" xfId="4860" xr:uid="{00000000-0005-0000-0000-0000470E0000}"/>
    <cellStyle name="40% - Акцент4 9 3" xfId="3384" xr:uid="{00000000-0005-0000-0000-0000480E0000}"/>
    <cellStyle name="40% - Акцент4 9 3 2" xfId="5352" xr:uid="{00000000-0005-0000-0000-0000490E0000}"/>
    <cellStyle name="40% - Акцент4 9 4" xfId="4368" xr:uid="{00000000-0005-0000-0000-00004A0E0000}"/>
    <cellStyle name="40% — акцент4_Стоимость" xfId="790" xr:uid="{00000000-0005-0000-0000-00004B0E0000}"/>
    <cellStyle name="40% — акцент5" xfId="791" xr:uid="{00000000-0005-0000-0000-00004C0E0000}"/>
    <cellStyle name="40% - Акцент5 10" xfId="792" xr:uid="{00000000-0005-0000-0000-00004D0E0000}"/>
    <cellStyle name="40% - Акцент5 10 2" xfId="2852" xr:uid="{00000000-0005-0000-0000-00004E0E0000}"/>
    <cellStyle name="40% - Акцент5 10 2 2" xfId="3877" xr:uid="{00000000-0005-0000-0000-00004F0E0000}"/>
    <cellStyle name="40% - Акцент5 10 2 2 2" xfId="5845" xr:uid="{00000000-0005-0000-0000-0000500E0000}"/>
    <cellStyle name="40% - Акцент5 10 2 3" xfId="4861" xr:uid="{00000000-0005-0000-0000-0000510E0000}"/>
    <cellStyle name="40% - Акцент5 10 3" xfId="3385" xr:uid="{00000000-0005-0000-0000-0000520E0000}"/>
    <cellStyle name="40% - Акцент5 10 3 2" xfId="5353" xr:uid="{00000000-0005-0000-0000-0000530E0000}"/>
    <cellStyle name="40% - Акцент5 10 4" xfId="4369" xr:uid="{00000000-0005-0000-0000-0000540E0000}"/>
    <cellStyle name="40% - Акцент5 11" xfId="793" xr:uid="{00000000-0005-0000-0000-0000550E0000}"/>
    <cellStyle name="40% - Акцент5 11 2" xfId="2853" xr:uid="{00000000-0005-0000-0000-0000560E0000}"/>
    <cellStyle name="40% - Акцент5 11 2 2" xfId="3878" xr:uid="{00000000-0005-0000-0000-0000570E0000}"/>
    <cellStyle name="40% - Акцент5 11 2 2 2" xfId="5846" xr:uid="{00000000-0005-0000-0000-0000580E0000}"/>
    <cellStyle name="40% - Акцент5 11 2 3" xfId="4862" xr:uid="{00000000-0005-0000-0000-0000590E0000}"/>
    <cellStyle name="40% - Акцент5 11 3" xfId="3386" xr:uid="{00000000-0005-0000-0000-00005A0E0000}"/>
    <cellStyle name="40% - Акцент5 11 3 2" xfId="5354" xr:uid="{00000000-0005-0000-0000-00005B0E0000}"/>
    <cellStyle name="40% - Акцент5 11 4" xfId="4370" xr:uid="{00000000-0005-0000-0000-00005C0E0000}"/>
    <cellStyle name="40% - Акцент5 12" xfId="794" xr:uid="{00000000-0005-0000-0000-00005D0E0000}"/>
    <cellStyle name="40% - Акцент5 12 2" xfId="2854" xr:uid="{00000000-0005-0000-0000-00005E0E0000}"/>
    <cellStyle name="40% - Акцент5 12 2 2" xfId="3879" xr:uid="{00000000-0005-0000-0000-00005F0E0000}"/>
    <cellStyle name="40% - Акцент5 12 2 2 2" xfId="5847" xr:uid="{00000000-0005-0000-0000-0000600E0000}"/>
    <cellStyle name="40% - Акцент5 12 2 3" xfId="4863" xr:uid="{00000000-0005-0000-0000-0000610E0000}"/>
    <cellStyle name="40% - Акцент5 12 3" xfId="3387" xr:uid="{00000000-0005-0000-0000-0000620E0000}"/>
    <cellStyle name="40% - Акцент5 12 3 2" xfId="5355" xr:uid="{00000000-0005-0000-0000-0000630E0000}"/>
    <cellStyle name="40% - Акцент5 12 4" xfId="4371" xr:uid="{00000000-0005-0000-0000-0000640E0000}"/>
    <cellStyle name="40% - Акцент5 13" xfId="795" xr:uid="{00000000-0005-0000-0000-0000650E0000}"/>
    <cellStyle name="40% - Акцент5 13 2" xfId="2855" xr:uid="{00000000-0005-0000-0000-0000660E0000}"/>
    <cellStyle name="40% - Акцент5 13 2 2" xfId="3880" xr:uid="{00000000-0005-0000-0000-0000670E0000}"/>
    <cellStyle name="40% - Акцент5 13 2 2 2" xfId="5848" xr:uid="{00000000-0005-0000-0000-0000680E0000}"/>
    <cellStyle name="40% - Акцент5 13 2 3" xfId="4864" xr:uid="{00000000-0005-0000-0000-0000690E0000}"/>
    <cellStyle name="40% - Акцент5 13 3" xfId="3388" xr:uid="{00000000-0005-0000-0000-00006A0E0000}"/>
    <cellStyle name="40% - Акцент5 13 3 2" xfId="5356" xr:uid="{00000000-0005-0000-0000-00006B0E0000}"/>
    <cellStyle name="40% - Акцент5 13 4" xfId="4372" xr:uid="{00000000-0005-0000-0000-00006C0E0000}"/>
    <cellStyle name="40% - Акцент5 14" xfId="796" xr:uid="{00000000-0005-0000-0000-00006D0E0000}"/>
    <cellStyle name="40% - Акцент5 14 2" xfId="2856" xr:uid="{00000000-0005-0000-0000-00006E0E0000}"/>
    <cellStyle name="40% - Акцент5 14 2 2" xfId="3881" xr:uid="{00000000-0005-0000-0000-00006F0E0000}"/>
    <cellStyle name="40% - Акцент5 14 2 2 2" xfId="5849" xr:uid="{00000000-0005-0000-0000-0000700E0000}"/>
    <cellStyle name="40% - Акцент5 14 2 3" xfId="4865" xr:uid="{00000000-0005-0000-0000-0000710E0000}"/>
    <cellStyle name="40% - Акцент5 14 3" xfId="3389" xr:uid="{00000000-0005-0000-0000-0000720E0000}"/>
    <cellStyle name="40% - Акцент5 14 3 2" xfId="5357" xr:uid="{00000000-0005-0000-0000-0000730E0000}"/>
    <cellStyle name="40% - Акцент5 14 4" xfId="4373" xr:uid="{00000000-0005-0000-0000-0000740E0000}"/>
    <cellStyle name="40% - Акцент5 15" xfId="797" xr:uid="{00000000-0005-0000-0000-0000750E0000}"/>
    <cellStyle name="40% - Акцент5 15 2" xfId="2857" xr:uid="{00000000-0005-0000-0000-0000760E0000}"/>
    <cellStyle name="40% - Акцент5 15 2 2" xfId="3882" xr:uid="{00000000-0005-0000-0000-0000770E0000}"/>
    <cellStyle name="40% - Акцент5 15 2 2 2" xfId="5850" xr:uid="{00000000-0005-0000-0000-0000780E0000}"/>
    <cellStyle name="40% - Акцент5 15 2 3" xfId="4866" xr:uid="{00000000-0005-0000-0000-0000790E0000}"/>
    <cellStyle name="40% - Акцент5 15 3" xfId="3390" xr:uid="{00000000-0005-0000-0000-00007A0E0000}"/>
    <cellStyle name="40% - Акцент5 15 3 2" xfId="5358" xr:uid="{00000000-0005-0000-0000-00007B0E0000}"/>
    <cellStyle name="40% - Акцент5 15 4" xfId="4374" xr:uid="{00000000-0005-0000-0000-00007C0E0000}"/>
    <cellStyle name="40% - Акцент5 16" xfId="798" xr:uid="{00000000-0005-0000-0000-00007D0E0000}"/>
    <cellStyle name="40% - Акцент5 16 2" xfId="2858" xr:uid="{00000000-0005-0000-0000-00007E0E0000}"/>
    <cellStyle name="40% - Акцент5 16 2 2" xfId="3883" xr:uid="{00000000-0005-0000-0000-00007F0E0000}"/>
    <cellStyle name="40% - Акцент5 16 2 2 2" xfId="5851" xr:uid="{00000000-0005-0000-0000-0000800E0000}"/>
    <cellStyle name="40% - Акцент5 16 2 3" xfId="4867" xr:uid="{00000000-0005-0000-0000-0000810E0000}"/>
    <cellStyle name="40% - Акцент5 16 3" xfId="3391" xr:uid="{00000000-0005-0000-0000-0000820E0000}"/>
    <cellStyle name="40% - Акцент5 16 3 2" xfId="5359" xr:uid="{00000000-0005-0000-0000-0000830E0000}"/>
    <cellStyle name="40% - Акцент5 16 4" xfId="4375" xr:uid="{00000000-0005-0000-0000-0000840E0000}"/>
    <cellStyle name="40% - Акцент5 17" xfId="799" xr:uid="{00000000-0005-0000-0000-0000850E0000}"/>
    <cellStyle name="40% - Акцент5 17 2" xfId="2859" xr:uid="{00000000-0005-0000-0000-0000860E0000}"/>
    <cellStyle name="40% - Акцент5 17 2 2" xfId="3884" xr:uid="{00000000-0005-0000-0000-0000870E0000}"/>
    <cellStyle name="40% - Акцент5 17 2 2 2" xfId="5852" xr:uid="{00000000-0005-0000-0000-0000880E0000}"/>
    <cellStyle name="40% - Акцент5 17 2 3" xfId="4868" xr:uid="{00000000-0005-0000-0000-0000890E0000}"/>
    <cellStyle name="40% - Акцент5 17 3" xfId="3392" xr:uid="{00000000-0005-0000-0000-00008A0E0000}"/>
    <cellStyle name="40% - Акцент5 17 3 2" xfId="5360" xr:uid="{00000000-0005-0000-0000-00008B0E0000}"/>
    <cellStyle name="40% - Акцент5 17 4" xfId="4376" xr:uid="{00000000-0005-0000-0000-00008C0E0000}"/>
    <cellStyle name="40% - Акцент5 18" xfId="800" xr:uid="{00000000-0005-0000-0000-00008D0E0000}"/>
    <cellStyle name="40% - Акцент5 18 2" xfId="2860" xr:uid="{00000000-0005-0000-0000-00008E0E0000}"/>
    <cellStyle name="40% - Акцент5 18 2 2" xfId="3885" xr:uid="{00000000-0005-0000-0000-00008F0E0000}"/>
    <cellStyle name="40% - Акцент5 18 2 2 2" xfId="5853" xr:uid="{00000000-0005-0000-0000-0000900E0000}"/>
    <cellStyle name="40% - Акцент5 18 2 3" xfId="4869" xr:uid="{00000000-0005-0000-0000-0000910E0000}"/>
    <cellStyle name="40% - Акцент5 18 3" xfId="3393" xr:uid="{00000000-0005-0000-0000-0000920E0000}"/>
    <cellStyle name="40% - Акцент5 18 3 2" xfId="5361" xr:uid="{00000000-0005-0000-0000-0000930E0000}"/>
    <cellStyle name="40% - Акцент5 18 4" xfId="4377" xr:uid="{00000000-0005-0000-0000-0000940E0000}"/>
    <cellStyle name="40% - Акцент5 19" xfId="801" xr:uid="{00000000-0005-0000-0000-0000950E0000}"/>
    <cellStyle name="40% - Акцент5 19 2" xfId="2861" xr:uid="{00000000-0005-0000-0000-0000960E0000}"/>
    <cellStyle name="40% - Акцент5 19 2 2" xfId="3886" xr:uid="{00000000-0005-0000-0000-0000970E0000}"/>
    <cellStyle name="40% - Акцент5 19 2 2 2" xfId="5854" xr:uid="{00000000-0005-0000-0000-0000980E0000}"/>
    <cellStyle name="40% - Акцент5 19 2 3" xfId="4870" xr:uid="{00000000-0005-0000-0000-0000990E0000}"/>
    <cellStyle name="40% - Акцент5 19 3" xfId="3394" xr:uid="{00000000-0005-0000-0000-00009A0E0000}"/>
    <cellStyle name="40% - Акцент5 19 3 2" xfId="5362" xr:uid="{00000000-0005-0000-0000-00009B0E0000}"/>
    <cellStyle name="40% - Акцент5 19 4" xfId="4378" xr:uid="{00000000-0005-0000-0000-00009C0E0000}"/>
    <cellStyle name="40% - Акцент5 2" xfId="802" xr:uid="{00000000-0005-0000-0000-00009D0E0000}"/>
    <cellStyle name="40% — акцент5 2" xfId="803" xr:uid="{00000000-0005-0000-0000-00009E0E0000}"/>
    <cellStyle name="40% - Акцент5 2_Приложение 1" xfId="804" xr:uid="{00000000-0005-0000-0000-00009F0E0000}"/>
    <cellStyle name="40% — акцент5 2_Приложение 1" xfId="805" xr:uid="{00000000-0005-0000-0000-0000A00E0000}"/>
    <cellStyle name="40% - Акцент5 2_Приложение 1_1" xfId="806" xr:uid="{00000000-0005-0000-0000-0000A10E0000}"/>
    <cellStyle name="40% — акцент5 2_Приложение 2" xfId="807" xr:uid="{00000000-0005-0000-0000-0000A20E0000}"/>
    <cellStyle name="40% - Акцент5 2_Приложение 2_1" xfId="808" xr:uid="{00000000-0005-0000-0000-0000A30E0000}"/>
    <cellStyle name="40% — акцент5 2_Стоимость" xfId="809" xr:uid="{00000000-0005-0000-0000-0000A40E0000}"/>
    <cellStyle name="40% - Акцент5 2_Стоимость_1" xfId="810" xr:uid="{00000000-0005-0000-0000-0000A50E0000}"/>
    <cellStyle name="40% — акцент5 2_Стоимость_1" xfId="811" xr:uid="{00000000-0005-0000-0000-0000A60E0000}"/>
    <cellStyle name="40% - Акцент5 2_Стоимость_Стоимость" xfId="812" xr:uid="{00000000-0005-0000-0000-0000A70E0000}"/>
    <cellStyle name="40% — акцент5 2_Стоимость_Стоимость" xfId="813" xr:uid="{00000000-0005-0000-0000-0000A80E0000}"/>
    <cellStyle name="40% - Акцент5 20" xfId="814" xr:uid="{00000000-0005-0000-0000-0000A90E0000}"/>
    <cellStyle name="40% - Акцент5 20 2" xfId="2862" xr:uid="{00000000-0005-0000-0000-0000AA0E0000}"/>
    <cellStyle name="40% - Акцент5 20 2 2" xfId="3887" xr:uid="{00000000-0005-0000-0000-0000AB0E0000}"/>
    <cellStyle name="40% - Акцент5 20 2 2 2" xfId="5855" xr:uid="{00000000-0005-0000-0000-0000AC0E0000}"/>
    <cellStyle name="40% - Акцент5 20 2 3" xfId="4871" xr:uid="{00000000-0005-0000-0000-0000AD0E0000}"/>
    <cellStyle name="40% - Акцент5 20 3" xfId="3395" xr:uid="{00000000-0005-0000-0000-0000AE0E0000}"/>
    <cellStyle name="40% - Акцент5 20 3 2" xfId="5363" xr:uid="{00000000-0005-0000-0000-0000AF0E0000}"/>
    <cellStyle name="40% - Акцент5 20 4" xfId="4379" xr:uid="{00000000-0005-0000-0000-0000B00E0000}"/>
    <cellStyle name="40% - Акцент5 21" xfId="815" xr:uid="{00000000-0005-0000-0000-0000B10E0000}"/>
    <cellStyle name="40% - Акцент5 21 2" xfId="2863" xr:uid="{00000000-0005-0000-0000-0000B20E0000}"/>
    <cellStyle name="40% - Акцент5 21 2 2" xfId="3888" xr:uid="{00000000-0005-0000-0000-0000B30E0000}"/>
    <cellStyle name="40% - Акцент5 21 2 2 2" xfId="5856" xr:uid="{00000000-0005-0000-0000-0000B40E0000}"/>
    <cellStyle name="40% - Акцент5 21 2 3" xfId="4872" xr:uid="{00000000-0005-0000-0000-0000B50E0000}"/>
    <cellStyle name="40% - Акцент5 21 3" xfId="3396" xr:uid="{00000000-0005-0000-0000-0000B60E0000}"/>
    <cellStyle name="40% - Акцент5 21 3 2" xfId="5364" xr:uid="{00000000-0005-0000-0000-0000B70E0000}"/>
    <cellStyle name="40% - Акцент5 21 4" xfId="4380" xr:uid="{00000000-0005-0000-0000-0000B80E0000}"/>
    <cellStyle name="40% - Акцент5 22" xfId="816" xr:uid="{00000000-0005-0000-0000-0000B90E0000}"/>
    <cellStyle name="40% - Акцент5 22 2" xfId="2864" xr:uid="{00000000-0005-0000-0000-0000BA0E0000}"/>
    <cellStyle name="40% - Акцент5 22 2 2" xfId="3889" xr:uid="{00000000-0005-0000-0000-0000BB0E0000}"/>
    <cellStyle name="40% - Акцент5 22 2 2 2" xfId="5857" xr:uid="{00000000-0005-0000-0000-0000BC0E0000}"/>
    <cellStyle name="40% - Акцент5 22 2 3" xfId="4873" xr:uid="{00000000-0005-0000-0000-0000BD0E0000}"/>
    <cellStyle name="40% - Акцент5 22 3" xfId="3397" xr:uid="{00000000-0005-0000-0000-0000BE0E0000}"/>
    <cellStyle name="40% - Акцент5 22 3 2" xfId="5365" xr:uid="{00000000-0005-0000-0000-0000BF0E0000}"/>
    <cellStyle name="40% - Акцент5 22 4" xfId="4381" xr:uid="{00000000-0005-0000-0000-0000C00E0000}"/>
    <cellStyle name="40% - Акцент5 23" xfId="817" xr:uid="{00000000-0005-0000-0000-0000C10E0000}"/>
    <cellStyle name="40% - Акцент5 23 2" xfId="2865" xr:uid="{00000000-0005-0000-0000-0000C20E0000}"/>
    <cellStyle name="40% - Акцент5 23 2 2" xfId="3890" xr:uid="{00000000-0005-0000-0000-0000C30E0000}"/>
    <cellStyle name="40% - Акцент5 23 2 2 2" xfId="5858" xr:uid="{00000000-0005-0000-0000-0000C40E0000}"/>
    <cellStyle name="40% - Акцент5 23 2 3" xfId="4874" xr:uid="{00000000-0005-0000-0000-0000C50E0000}"/>
    <cellStyle name="40% - Акцент5 23 3" xfId="3398" xr:uid="{00000000-0005-0000-0000-0000C60E0000}"/>
    <cellStyle name="40% - Акцент5 23 3 2" xfId="5366" xr:uid="{00000000-0005-0000-0000-0000C70E0000}"/>
    <cellStyle name="40% - Акцент5 23 4" xfId="4382" xr:uid="{00000000-0005-0000-0000-0000C80E0000}"/>
    <cellStyle name="40% - Акцент5 24" xfId="818" xr:uid="{00000000-0005-0000-0000-0000C90E0000}"/>
    <cellStyle name="40% - Акцент5 24 2" xfId="2866" xr:uid="{00000000-0005-0000-0000-0000CA0E0000}"/>
    <cellStyle name="40% - Акцент5 24 2 2" xfId="3891" xr:uid="{00000000-0005-0000-0000-0000CB0E0000}"/>
    <cellStyle name="40% - Акцент5 24 2 2 2" xfId="5859" xr:uid="{00000000-0005-0000-0000-0000CC0E0000}"/>
    <cellStyle name="40% - Акцент5 24 2 3" xfId="4875" xr:uid="{00000000-0005-0000-0000-0000CD0E0000}"/>
    <cellStyle name="40% - Акцент5 24 3" xfId="3399" xr:uid="{00000000-0005-0000-0000-0000CE0E0000}"/>
    <cellStyle name="40% - Акцент5 24 3 2" xfId="5367" xr:uid="{00000000-0005-0000-0000-0000CF0E0000}"/>
    <cellStyle name="40% - Акцент5 24 4" xfId="4383" xr:uid="{00000000-0005-0000-0000-0000D00E0000}"/>
    <cellStyle name="40% - Акцент5 25" xfId="819" xr:uid="{00000000-0005-0000-0000-0000D10E0000}"/>
    <cellStyle name="40% - Акцент5 25 2" xfId="2867" xr:uid="{00000000-0005-0000-0000-0000D20E0000}"/>
    <cellStyle name="40% - Акцент5 25 2 2" xfId="3892" xr:uid="{00000000-0005-0000-0000-0000D30E0000}"/>
    <cellStyle name="40% - Акцент5 25 2 2 2" xfId="5860" xr:uid="{00000000-0005-0000-0000-0000D40E0000}"/>
    <cellStyle name="40% - Акцент5 25 2 3" xfId="4876" xr:uid="{00000000-0005-0000-0000-0000D50E0000}"/>
    <cellStyle name="40% - Акцент5 25 3" xfId="3400" xr:uid="{00000000-0005-0000-0000-0000D60E0000}"/>
    <cellStyle name="40% - Акцент5 25 3 2" xfId="5368" xr:uid="{00000000-0005-0000-0000-0000D70E0000}"/>
    <cellStyle name="40% - Акцент5 25 4" xfId="4384" xr:uid="{00000000-0005-0000-0000-0000D80E0000}"/>
    <cellStyle name="40% - Акцент5 26" xfId="820" xr:uid="{00000000-0005-0000-0000-0000D90E0000}"/>
    <cellStyle name="40% - Акцент5 26 2" xfId="2868" xr:uid="{00000000-0005-0000-0000-0000DA0E0000}"/>
    <cellStyle name="40% - Акцент5 26 2 2" xfId="3893" xr:uid="{00000000-0005-0000-0000-0000DB0E0000}"/>
    <cellStyle name="40% - Акцент5 26 2 2 2" xfId="5861" xr:uid="{00000000-0005-0000-0000-0000DC0E0000}"/>
    <cellStyle name="40% - Акцент5 26 2 3" xfId="4877" xr:uid="{00000000-0005-0000-0000-0000DD0E0000}"/>
    <cellStyle name="40% - Акцент5 26 3" xfId="3401" xr:uid="{00000000-0005-0000-0000-0000DE0E0000}"/>
    <cellStyle name="40% - Акцент5 26 3 2" xfId="5369" xr:uid="{00000000-0005-0000-0000-0000DF0E0000}"/>
    <cellStyle name="40% - Акцент5 26 4" xfId="4385" xr:uid="{00000000-0005-0000-0000-0000E00E0000}"/>
    <cellStyle name="40% - Акцент5 27" xfId="821" xr:uid="{00000000-0005-0000-0000-0000E10E0000}"/>
    <cellStyle name="40% - Акцент5 27 2" xfId="2869" xr:uid="{00000000-0005-0000-0000-0000E20E0000}"/>
    <cellStyle name="40% - Акцент5 27 2 2" xfId="3894" xr:uid="{00000000-0005-0000-0000-0000E30E0000}"/>
    <cellStyle name="40% - Акцент5 27 2 2 2" xfId="5862" xr:uid="{00000000-0005-0000-0000-0000E40E0000}"/>
    <cellStyle name="40% - Акцент5 27 2 3" xfId="4878" xr:uid="{00000000-0005-0000-0000-0000E50E0000}"/>
    <cellStyle name="40% - Акцент5 27 3" xfId="3402" xr:uid="{00000000-0005-0000-0000-0000E60E0000}"/>
    <cellStyle name="40% - Акцент5 27 3 2" xfId="5370" xr:uid="{00000000-0005-0000-0000-0000E70E0000}"/>
    <cellStyle name="40% - Акцент5 27 4" xfId="4386" xr:uid="{00000000-0005-0000-0000-0000E80E0000}"/>
    <cellStyle name="40% - Акцент5 28" xfId="822" xr:uid="{00000000-0005-0000-0000-0000E90E0000}"/>
    <cellStyle name="40% - Акцент5 28 2" xfId="2870" xr:uid="{00000000-0005-0000-0000-0000EA0E0000}"/>
    <cellStyle name="40% - Акцент5 28 2 2" xfId="3895" xr:uid="{00000000-0005-0000-0000-0000EB0E0000}"/>
    <cellStyle name="40% - Акцент5 28 2 2 2" xfId="5863" xr:uid="{00000000-0005-0000-0000-0000EC0E0000}"/>
    <cellStyle name="40% - Акцент5 28 2 3" xfId="4879" xr:uid="{00000000-0005-0000-0000-0000ED0E0000}"/>
    <cellStyle name="40% - Акцент5 28 3" xfId="3403" xr:uid="{00000000-0005-0000-0000-0000EE0E0000}"/>
    <cellStyle name="40% - Акцент5 28 3 2" xfId="5371" xr:uid="{00000000-0005-0000-0000-0000EF0E0000}"/>
    <cellStyle name="40% - Акцент5 28 4" xfId="4387" xr:uid="{00000000-0005-0000-0000-0000F00E0000}"/>
    <cellStyle name="40% - Акцент5 29" xfId="823" xr:uid="{00000000-0005-0000-0000-0000F10E0000}"/>
    <cellStyle name="40% - Акцент5 29 2" xfId="2871" xr:uid="{00000000-0005-0000-0000-0000F20E0000}"/>
    <cellStyle name="40% - Акцент5 29 2 2" xfId="3896" xr:uid="{00000000-0005-0000-0000-0000F30E0000}"/>
    <cellStyle name="40% - Акцент5 29 2 2 2" xfId="5864" xr:uid="{00000000-0005-0000-0000-0000F40E0000}"/>
    <cellStyle name="40% - Акцент5 29 2 3" xfId="4880" xr:uid="{00000000-0005-0000-0000-0000F50E0000}"/>
    <cellStyle name="40% - Акцент5 29 3" xfId="3404" xr:uid="{00000000-0005-0000-0000-0000F60E0000}"/>
    <cellStyle name="40% - Акцент5 29 3 2" xfId="5372" xr:uid="{00000000-0005-0000-0000-0000F70E0000}"/>
    <cellStyle name="40% - Акцент5 29 4" xfId="4388" xr:uid="{00000000-0005-0000-0000-0000F80E0000}"/>
    <cellStyle name="40% - Акцент5 3" xfId="824" xr:uid="{00000000-0005-0000-0000-0000F90E0000}"/>
    <cellStyle name="40% — акцент5 3" xfId="825" xr:uid="{00000000-0005-0000-0000-0000FA0E0000}"/>
    <cellStyle name="40% - Акцент5 3_Приложение 1" xfId="826" xr:uid="{00000000-0005-0000-0000-0000FB0E0000}"/>
    <cellStyle name="40% — акцент5 3_Приложение 1" xfId="827" xr:uid="{00000000-0005-0000-0000-0000FC0E0000}"/>
    <cellStyle name="40% - Акцент5 3_Приложение 1_1" xfId="828" xr:uid="{00000000-0005-0000-0000-0000FD0E0000}"/>
    <cellStyle name="40% — акцент5 3_Приложение 2" xfId="829" xr:uid="{00000000-0005-0000-0000-0000FE0E0000}"/>
    <cellStyle name="40% - Акцент5 3_Приложение 2_1" xfId="830" xr:uid="{00000000-0005-0000-0000-0000FF0E0000}"/>
    <cellStyle name="40% — акцент5 3_Стоимость" xfId="831" xr:uid="{00000000-0005-0000-0000-0000000F0000}"/>
    <cellStyle name="40% - Акцент5 3_Стоимость_1" xfId="832" xr:uid="{00000000-0005-0000-0000-0000010F0000}"/>
    <cellStyle name="40% — акцент5 3_Стоимость_1" xfId="833" xr:uid="{00000000-0005-0000-0000-0000020F0000}"/>
    <cellStyle name="40% - Акцент5 3_Стоимость_Стоимость" xfId="834" xr:uid="{00000000-0005-0000-0000-0000030F0000}"/>
    <cellStyle name="40% — акцент5 3_Стоимость_Стоимость" xfId="835" xr:uid="{00000000-0005-0000-0000-0000040F0000}"/>
    <cellStyle name="40% - Акцент5 30" xfId="836" xr:uid="{00000000-0005-0000-0000-0000050F0000}"/>
    <cellStyle name="40% - Акцент5 30 2" xfId="2872" xr:uid="{00000000-0005-0000-0000-0000060F0000}"/>
    <cellStyle name="40% - Акцент5 30 2 2" xfId="3897" xr:uid="{00000000-0005-0000-0000-0000070F0000}"/>
    <cellStyle name="40% - Акцент5 30 2 2 2" xfId="5865" xr:uid="{00000000-0005-0000-0000-0000080F0000}"/>
    <cellStyle name="40% - Акцент5 30 2 3" xfId="4881" xr:uid="{00000000-0005-0000-0000-0000090F0000}"/>
    <cellStyle name="40% - Акцент5 30 3" xfId="3405" xr:uid="{00000000-0005-0000-0000-00000A0F0000}"/>
    <cellStyle name="40% - Акцент5 30 3 2" xfId="5373" xr:uid="{00000000-0005-0000-0000-00000B0F0000}"/>
    <cellStyle name="40% - Акцент5 30 4" xfId="4389" xr:uid="{00000000-0005-0000-0000-00000C0F0000}"/>
    <cellStyle name="40% - Акцент5 31" xfId="837" xr:uid="{00000000-0005-0000-0000-00000D0F0000}"/>
    <cellStyle name="40% - Акцент5 31 2" xfId="2873" xr:uid="{00000000-0005-0000-0000-00000E0F0000}"/>
    <cellStyle name="40% - Акцент5 31 2 2" xfId="3898" xr:uid="{00000000-0005-0000-0000-00000F0F0000}"/>
    <cellStyle name="40% - Акцент5 31 2 2 2" xfId="5866" xr:uid="{00000000-0005-0000-0000-0000100F0000}"/>
    <cellStyle name="40% - Акцент5 31 2 3" xfId="4882" xr:uid="{00000000-0005-0000-0000-0000110F0000}"/>
    <cellStyle name="40% - Акцент5 31 3" xfId="3406" xr:uid="{00000000-0005-0000-0000-0000120F0000}"/>
    <cellStyle name="40% - Акцент5 31 3 2" xfId="5374" xr:uid="{00000000-0005-0000-0000-0000130F0000}"/>
    <cellStyle name="40% - Акцент5 31 4" xfId="4390" xr:uid="{00000000-0005-0000-0000-0000140F0000}"/>
    <cellStyle name="40% - Акцент5 32" xfId="838" xr:uid="{00000000-0005-0000-0000-0000150F0000}"/>
    <cellStyle name="40% - Акцент5 32 2" xfId="2874" xr:uid="{00000000-0005-0000-0000-0000160F0000}"/>
    <cellStyle name="40% - Акцент5 32 2 2" xfId="3899" xr:uid="{00000000-0005-0000-0000-0000170F0000}"/>
    <cellStyle name="40% - Акцент5 32 2 2 2" xfId="5867" xr:uid="{00000000-0005-0000-0000-0000180F0000}"/>
    <cellStyle name="40% - Акцент5 32 2 3" xfId="4883" xr:uid="{00000000-0005-0000-0000-0000190F0000}"/>
    <cellStyle name="40% - Акцент5 32 3" xfId="3407" xr:uid="{00000000-0005-0000-0000-00001A0F0000}"/>
    <cellStyle name="40% - Акцент5 32 3 2" xfId="5375" xr:uid="{00000000-0005-0000-0000-00001B0F0000}"/>
    <cellStyle name="40% - Акцент5 32 4" xfId="4391" xr:uid="{00000000-0005-0000-0000-00001C0F0000}"/>
    <cellStyle name="40% - Акцент5 33" xfId="839" xr:uid="{00000000-0005-0000-0000-00001D0F0000}"/>
    <cellStyle name="40% - Акцент5 33 2" xfId="2875" xr:uid="{00000000-0005-0000-0000-00001E0F0000}"/>
    <cellStyle name="40% - Акцент5 33 2 2" xfId="3900" xr:uid="{00000000-0005-0000-0000-00001F0F0000}"/>
    <cellStyle name="40% - Акцент5 33 2 2 2" xfId="5868" xr:uid="{00000000-0005-0000-0000-0000200F0000}"/>
    <cellStyle name="40% - Акцент5 33 2 3" xfId="4884" xr:uid="{00000000-0005-0000-0000-0000210F0000}"/>
    <cellStyle name="40% - Акцент5 33 3" xfId="3408" xr:uid="{00000000-0005-0000-0000-0000220F0000}"/>
    <cellStyle name="40% - Акцент5 33 3 2" xfId="5376" xr:uid="{00000000-0005-0000-0000-0000230F0000}"/>
    <cellStyle name="40% - Акцент5 33 4" xfId="4392" xr:uid="{00000000-0005-0000-0000-0000240F0000}"/>
    <cellStyle name="40% - Акцент5 34" xfId="840" xr:uid="{00000000-0005-0000-0000-0000250F0000}"/>
    <cellStyle name="40% - Акцент5 34 2" xfId="2876" xr:uid="{00000000-0005-0000-0000-0000260F0000}"/>
    <cellStyle name="40% - Акцент5 34 2 2" xfId="3901" xr:uid="{00000000-0005-0000-0000-0000270F0000}"/>
    <cellStyle name="40% - Акцент5 34 2 2 2" xfId="5869" xr:uid="{00000000-0005-0000-0000-0000280F0000}"/>
    <cellStyle name="40% - Акцент5 34 2 3" xfId="4885" xr:uid="{00000000-0005-0000-0000-0000290F0000}"/>
    <cellStyle name="40% - Акцент5 34 3" xfId="3409" xr:uid="{00000000-0005-0000-0000-00002A0F0000}"/>
    <cellStyle name="40% - Акцент5 34 3 2" xfId="5377" xr:uid="{00000000-0005-0000-0000-00002B0F0000}"/>
    <cellStyle name="40% - Акцент5 34 4" xfId="4393" xr:uid="{00000000-0005-0000-0000-00002C0F0000}"/>
    <cellStyle name="40% - Акцент5 35" xfId="841" xr:uid="{00000000-0005-0000-0000-00002D0F0000}"/>
    <cellStyle name="40% - Акцент5 35 2" xfId="2877" xr:uid="{00000000-0005-0000-0000-00002E0F0000}"/>
    <cellStyle name="40% - Акцент5 35 2 2" xfId="3902" xr:uid="{00000000-0005-0000-0000-00002F0F0000}"/>
    <cellStyle name="40% - Акцент5 35 2 2 2" xfId="5870" xr:uid="{00000000-0005-0000-0000-0000300F0000}"/>
    <cellStyle name="40% - Акцент5 35 2 3" xfId="4886" xr:uid="{00000000-0005-0000-0000-0000310F0000}"/>
    <cellStyle name="40% - Акцент5 35 3" xfId="3410" xr:uid="{00000000-0005-0000-0000-0000320F0000}"/>
    <cellStyle name="40% - Акцент5 35 3 2" xfId="5378" xr:uid="{00000000-0005-0000-0000-0000330F0000}"/>
    <cellStyle name="40% - Акцент5 35 4" xfId="4394" xr:uid="{00000000-0005-0000-0000-0000340F0000}"/>
    <cellStyle name="40% - Акцент5 36" xfId="842" xr:uid="{00000000-0005-0000-0000-0000350F0000}"/>
    <cellStyle name="40% - Акцент5 36 2" xfId="2878" xr:uid="{00000000-0005-0000-0000-0000360F0000}"/>
    <cellStyle name="40% - Акцент5 36 2 2" xfId="3903" xr:uid="{00000000-0005-0000-0000-0000370F0000}"/>
    <cellStyle name="40% - Акцент5 36 2 2 2" xfId="5871" xr:uid="{00000000-0005-0000-0000-0000380F0000}"/>
    <cellStyle name="40% - Акцент5 36 2 3" xfId="4887" xr:uid="{00000000-0005-0000-0000-0000390F0000}"/>
    <cellStyle name="40% - Акцент5 36 3" xfId="3411" xr:uid="{00000000-0005-0000-0000-00003A0F0000}"/>
    <cellStyle name="40% - Акцент5 36 3 2" xfId="5379" xr:uid="{00000000-0005-0000-0000-00003B0F0000}"/>
    <cellStyle name="40% - Акцент5 36 4" xfId="4395" xr:uid="{00000000-0005-0000-0000-00003C0F0000}"/>
    <cellStyle name="40% - Акцент5 37" xfId="843" xr:uid="{00000000-0005-0000-0000-00003D0F0000}"/>
    <cellStyle name="40% - Акцент5 37 2" xfId="2879" xr:uid="{00000000-0005-0000-0000-00003E0F0000}"/>
    <cellStyle name="40% - Акцент5 37 2 2" xfId="3904" xr:uid="{00000000-0005-0000-0000-00003F0F0000}"/>
    <cellStyle name="40% - Акцент5 37 2 2 2" xfId="5872" xr:uid="{00000000-0005-0000-0000-0000400F0000}"/>
    <cellStyle name="40% - Акцент5 37 2 3" xfId="4888" xr:uid="{00000000-0005-0000-0000-0000410F0000}"/>
    <cellStyle name="40% - Акцент5 37 3" xfId="3412" xr:uid="{00000000-0005-0000-0000-0000420F0000}"/>
    <cellStyle name="40% - Акцент5 37 3 2" xfId="5380" xr:uid="{00000000-0005-0000-0000-0000430F0000}"/>
    <cellStyle name="40% - Акцент5 37 4" xfId="4396" xr:uid="{00000000-0005-0000-0000-0000440F0000}"/>
    <cellStyle name="40% - Акцент5 38" xfId="844" xr:uid="{00000000-0005-0000-0000-0000450F0000}"/>
    <cellStyle name="40% - Акцент5 38 2" xfId="2880" xr:uid="{00000000-0005-0000-0000-0000460F0000}"/>
    <cellStyle name="40% - Акцент5 38 2 2" xfId="3905" xr:uid="{00000000-0005-0000-0000-0000470F0000}"/>
    <cellStyle name="40% - Акцент5 38 2 2 2" xfId="5873" xr:uid="{00000000-0005-0000-0000-0000480F0000}"/>
    <cellStyle name="40% - Акцент5 38 2 3" xfId="4889" xr:uid="{00000000-0005-0000-0000-0000490F0000}"/>
    <cellStyle name="40% - Акцент5 38 3" xfId="3413" xr:uid="{00000000-0005-0000-0000-00004A0F0000}"/>
    <cellStyle name="40% - Акцент5 38 3 2" xfId="5381" xr:uid="{00000000-0005-0000-0000-00004B0F0000}"/>
    <cellStyle name="40% - Акцент5 38 4" xfId="4397" xr:uid="{00000000-0005-0000-0000-00004C0F0000}"/>
    <cellStyle name="40% - Акцент5 39" xfId="845" xr:uid="{00000000-0005-0000-0000-00004D0F0000}"/>
    <cellStyle name="40% - Акцент5 39 2" xfId="2881" xr:uid="{00000000-0005-0000-0000-00004E0F0000}"/>
    <cellStyle name="40% - Акцент5 39 2 2" xfId="3906" xr:uid="{00000000-0005-0000-0000-00004F0F0000}"/>
    <cellStyle name="40% - Акцент5 39 2 2 2" xfId="5874" xr:uid="{00000000-0005-0000-0000-0000500F0000}"/>
    <cellStyle name="40% - Акцент5 39 2 3" xfId="4890" xr:uid="{00000000-0005-0000-0000-0000510F0000}"/>
    <cellStyle name="40% - Акцент5 39 3" xfId="3414" xr:uid="{00000000-0005-0000-0000-0000520F0000}"/>
    <cellStyle name="40% - Акцент5 39 3 2" xfId="5382" xr:uid="{00000000-0005-0000-0000-0000530F0000}"/>
    <cellStyle name="40% - Акцент5 39 4" xfId="4398" xr:uid="{00000000-0005-0000-0000-0000540F0000}"/>
    <cellStyle name="40% - Акцент5 4" xfId="846" xr:uid="{00000000-0005-0000-0000-0000550F0000}"/>
    <cellStyle name="40% — акцент5 4" xfId="847" xr:uid="{00000000-0005-0000-0000-0000560F0000}"/>
    <cellStyle name="40% - Акцент5 4_Приложение 1" xfId="848" xr:uid="{00000000-0005-0000-0000-0000570F0000}"/>
    <cellStyle name="40% — акцент5 4_Приложение 1" xfId="849" xr:uid="{00000000-0005-0000-0000-0000580F0000}"/>
    <cellStyle name="40% - Акцент5 4_Приложение 1_1" xfId="850" xr:uid="{00000000-0005-0000-0000-0000590F0000}"/>
    <cellStyle name="40% — акцент5 4_Приложение 2" xfId="851" xr:uid="{00000000-0005-0000-0000-00005A0F0000}"/>
    <cellStyle name="40% - Акцент5 4_Приложение 2_1" xfId="852" xr:uid="{00000000-0005-0000-0000-00005B0F0000}"/>
    <cellStyle name="40% — акцент5 4_Стоимость" xfId="853" xr:uid="{00000000-0005-0000-0000-00005C0F0000}"/>
    <cellStyle name="40% - Акцент5 4_Стоимость_1" xfId="854" xr:uid="{00000000-0005-0000-0000-00005D0F0000}"/>
    <cellStyle name="40% — акцент5 4_Стоимость_1" xfId="855" xr:uid="{00000000-0005-0000-0000-00005E0F0000}"/>
    <cellStyle name="40% - Акцент5 4_Стоимость_Стоимость" xfId="856" xr:uid="{00000000-0005-0000-0000-00005F0F0000}"/>
    <cellStyle name="40% — акцент5 4_Стоимость_Стоимость" xfId="857" xr:uid="{00000000-0005-0000-0000-0000600F0000}"/>
    <cellStyle name="40% - Акцент5 40" xfId="858" xr:uid="{00000000-0005-0000-0000-0000610F0000}"/>
    <cellStyle name="40% - Акцент5 40 2" xfId="2882" xr:uid="{00000000-0005-0000-0000-0000620F0000}"/>
    <cellStyle name="40% - Акцент5 40 2 2" xfId="3907" xr:uid="{00000000-0005-0000-0000-0000630F0000}"/>
    <cellStyle name="40% - Акцент5 40 2 2 2" xfId="5875" xr:uid="{00000000-0005-0000-0000-0000640F0000}"/>
    <cellStyle name="40% - Акцент5 40 2 3" xfId="4891" xr:uid="{00000000-0005-0000-0000-0000650F0000}"/>
    <cellStyle name="40% - Акцент5 40 3" xfId="3415" xr:uid="{00000000-0005-0000-0000-0000660F0000}"/>
    <cellStyle name="40% - Акцент5 40 3 2" xfId="5383" xr:uid="{00000000-0005-0000-0000-0000670F0000}"/>
    <cellStyle name="40% - Акцент5 40 4" xfId="4399" xr:uid="{00000000-0005-0000-0000-0000680F0000}"/>
    <cellStyle name="40% - Акцент5 41" xfId="859" xr:uid="{00000000-0005-0000-0000-0000690F0000}"/>
    <cellStyle name="40% - Акцент5 41 2" xfId="2883" xr:uid="{00000000-0005-0000-0000-00006A0F0000}"/>
    <cellStyle name="40% - Акцент5 41 2 2" xfId="3908" xr:uid="{00000000-0005-0000-0000-00006B0F0000}"/>
    <cellStyle name="40% - Акцент5 41 2 2 2" xfId="5876" xr:uid="{00000000-0005-0000-0000-00006C0F0000}"/>
    <cellStyle name="40% - Акцент5 41 2 3" xfId="4892" xr:uid="{00000000-0005-0000-0000-00006D0F0000}"/>
    <cellStyle name="40% - Акцент5 41 3" xfId="3416" xr:uid="{00000000-0005-0000-0000-00006E0F0000}"/>
    <cellStyle name="40% - Акцент5 41 3 2" xfId="5384" xr:uid="{00000000-0005-0000-0000-00006F0F0000}"/>
    <cellStyle name="40% - Акцент5 41 4" xfId="4400" xr:uid="{00000000-0005-0000-0000-0000700F0000}"/>
    <cellStyle name="40% - Акцент5 42" xfId="860" xr:uid="{00000000-0005-0000-0000-0000710F0000}"/>
    <cellStyle name="40% - Акцент5 42 2" xfId="2884" xr:uid="{00000000-0005-0000-0000-0000720F0000}"/>
    <cellStyle name="40% - Акцент5 42 2 2" xfId="3909" xr:uid="{00000000-0005-0000-0000-0000730F0000}"/>
    <cellStyle name="40% - Акцент5 42 2 2 2" xfId="5877" xr:uid="{00000000-0005-0000-0000-0000740F0000}"/>
    <cellStyle name="40% - Акцент5 42 2 3" xfId="4893" xr:uid="{00000000-0005-0000-0000-0000750F0000}"/>
    <cellStyle name="40% - Акцент5 42 3" xfId="3417" xr:uid="{00000000-0005-0000-0000-0000760F0000}"/>
    <cellStyle name="40% - Акцент5 42 3 2" xfId="5385" xr:uid="{00000000-0005-0000-0000-0000770F0000}"/>
    <cellStyle name="40% - Акцент5 42 4" xfId="4401" xr:uid="{00000000-0005-0000-0000-0000780F0000}"/>
    <cellStyle name="40% - Акцент5 43" xfId="861" xr:uid="{00000000-0005-0000-0000-0000790F0000}"/>
    <cellStyle name="40% - Акцент5 43 2" xfId="2885" xr:uid="{00000000-0005-0000-0000-00007A0F0000}"/>
    <cellStyle name="40% - Акцент5 43 2 2" xfId="3910" xr:uid="{00000000-0005-0000-0000-00007B0F0000}"/>
    <cellStyle name="40% - Акцент5 43 2 2 2" xfId="5878" xr:uid="{00000000-0005-0000-0000-00007C0F0000}"/>
    <cellStyle name="40% - Акцент5 43 2 3" xfId="4894" xr:uid="{00000000-0005-0000-0000-00007D0F0000}"/>
    <cellStyle name="40% - Акцент5 43 3" xfId="3418" xr:uid="{00000000-0005-0000-0000-00007E0F0000}"/>
    <cellStyle name="40% - Акцент5 43 3 2" xfId="5386" xr:uid="{00000000-0005-0000-0000-00007F0F0000}"/>
    <cellStyle name="40% - Акцент5 43 4" xfId="4402" xr:uid="{00000000-0005-0000-0000-0000800F0000}"/>
    <cellStyle name="40% - Акцент5 44" xfId="862" xr:uid="{00000000-0005-0000-0000-0000810F0000}"/>
    <cellStyle name="40% - Акцент5 44 2" xfId="2886" xr:uid="{00000000-0005-0000-0000-0000820F0000}"/>
    <cellStyle name="40% - Акцент5 44 2 2" xfId="3911" xr:uid="{00000000-0005-0000-0000-0000830F0000}"/>
    <cellStyle name="40% - Акцент5 44 2 2 2" xfId="5879" xr:uid="{00000000-0005-0000-0000-0000840F0000}"/>
    <cellStyle name="40% - Акцент5 44 2 3" xfId="4895" xr:uid="{00000000-0005-0000-0000-0000850F0000}"/>
    <cellStyle name="40% - Акцент5 44 3" xfId="3419" xr:uid="{00000000-0005-0000-0000-0000860F0000}"/>
    <cellStyle name="40% - Акцент5 44 3 2" xfId="5387" xr:uid="{00000000-0005-0000-0000-0000870F0000}"/>
    <cellStyle name="40% - Акцент5 44 4" xfId="4403" xr:uid="{00000000-0005-0000-0000-0000880F0000}"/>
    <cellStyle name="40% - Акцент5 45" xfId="863" xr:uid="{00000000-0005-0000-0000-0000890F0000}"/>
    <cellStyle name="40% - Акцент5 45 2" xfId="2887" xr:uid="{00000000-0005-0000-0000-00008A0F0000}"/>
    <cellStyle name="40% - Акцент5 45 2 2" xfId="3912" xr:uid="{00000000-0005-0000-0000-00008B0F0000}"/>
    <cellStyle name="40% - Акцент5 45 2 2 2" xfId="5880" xr:uid="{00000000-0005-0000-0000-00008C0F0000}"/>
    <cellStyle name="40% - Акцент5 45 2 3" xfId="4896" xr:uid="{00000000-0005-0000-0000-00008D0F0000}"/>
    <cellStyle name="40% - Акцент5 45 3" xfId="3420" xr:uid="{00000000-0005-0000-0000-00008E0F0000}"/>
    <cellStyle name="40% - Акцент5 45 3 2" xfId="5388" xr:uid="{00000000-0005-0000-0000-00008F0F0000}"/>
    <cellStyle name="40% - Акцент5 45 4" xfId="4404" xr:uid="{00000000-0005-0000-0000-0000900F0000}"/>
    <cellStyle name="40% - Акцент5 5" xfId="864" xr:uid="{00000000-0005-0000-0000-0000910F0000}"/>
    <cellStyle name="40% - Акцент5 5 2" xfId="2888" xr:uid="{00000000-0005-0000-0000-0000920F0000}"/>
    <cellStyle name="40% - Акцент5 5 2 2" xfId="3913" xr:uid="{00000000-0005-0000-0000-0000930F0000}"/>
    <cellStyle name="40% - Акцент5 5 2 2 2" xfId="5881" xr:uid="{00000000-0005-0000-0000-0000940F0000}"/>
    <cellStyle name="40% - Акцент5 5 2 3" xfId="4897" xr:uid="{00000000-0005-0000-0000-0000950F0000}"/>
    <cellStyle name="40% - Акцент5 5 3" xfId="3421" xr:uid="{00000000-0005-0000-0000-0000960F0000}"/>
    <cellStyle name="40% - Акцент5 5 3 2" xfId="5389" xr:uid="{00000000-0005-0000-0000-0000970F0000}"/>
    <cellStyle name="40% - Акцент5 5 4" xfId="4405" xr:uid="{00000000-0005-0000-0000-0000980F0000}"/>
    <cellStyle name="40% - Акцент5 6" xfId="865" xr:uid="{00000000-0005-0000-0000-0000990F0000}"/>
    <cellStyle name="40% - Акцент5 6 2" xfId="2889" xr:uid="{00000000-0005-0000-0000-00009A0F0000}"/>
    <cellStyle name="40% - Акцент5 6 2 2" xfId="3914" xr:uid="{00000000-0005-0000-0000-00009B0F0000}"/>
    <cellStyle name="40% - Акцент5 6 2 2 2" xfId="5882" xr:uid="{00000000-0005-0000-0000-00009C0F0000}"/>
    <cellStyle name="40% - Акцент5 6 2 3" xfId="4898" xr:uid="{00000000-0005-0000-0000-00009D0F0000}"/>
    <cellStyle name="40% - Акцент5 6 3" xfId="3422" xr:uid="{00000000-0005-0000-0000-00009E0F0000}"/>
    <cellStyle name="40% - Акцент5 6 3 2" xfId="5390" xr:uid="{00000000-0005-0000-0000-00009F0F0000}"/>
    <cellStyle name="40% - Акцент5 6 4" xfId="4406" xr:uid="{00000000-0005-0000-0000-0000A00F0000}"/>
    <cellStyle name="40% - Акцент5 7" xfId="866" xr:uid="{00000000-0005-0000-0000-0000A10F0000}"/>
    <cellStyle name="40% - Акцент5 7 2" xfId="2890" xr:uid="{00000000-0005-0000-0000-0000A20F0000}"/>
    <cellStyle name="40% - Акцент5 7 2 2" xfId="3915" xr:uid="{00000000-0005-0000-0000-0000A30F0000}"/>
    <cellStyle name="40% - Акцент5 7 2 2 2" xfId="5883" xr:uid="{00000000-0005-0000-0000-0000A40F0000}"/>
    <cellStyle name="40% - Акцент5 7 2 3" xfId="4899" xr:uid="{00000000-0005-0000-0000-0000A50F0000}"/>
    <cellStyle name="40% - Акцент5 7 3" xfId="3423" xr:uid="{00000000-0005-0000-0000-0000A60F0000}"/>
    <cellStyle name="40% - Акцент5 7 3 2" xfId="5391" xr:uid="{00000000-0005-0000-0000-0000A70F0000}"/>
    <cellStyle name="40% - Акцент5 7 4" xfId="4407" xr:uid="{00000000-0005-0000-0000-0000A80F0000}"/>
    <cellStyle name="40% - Акцент5 8" xfId="867" xr:uid="{00000000-0005-0000-0000-0000A90F0000}"/>
    <cellStyle name="40% - Акцент5 8 2" xfId="2891" xr:uid="{00000000-0005-0000-0000-0000AA0F0000}"/>
    <cellStyle name="40% - Акцент5 8 2 2" xfId="3916" xr:uid="{00000000-0005-0000-0000-0000AB0F0000}"/>
    <cellStyle name="40% - Акцент5 8 2 2 2" xfId="5884" xr:uid="{00000000-0005-0000-0000-0000AC0F0000}"/>
    <cellStyle name="40% - Акцент5 8 2 3" xfId="4900" xr:uid="{00000000-0005-0000-0000-0000AD0F0000}"/>
    <cellStyle name="40% - Акцент5 8 3" xfId="3424" xr:uid="{00000000-0005-0000-0000-0000AE0F0000}"/>
    <cellStyle name="40% - Акцент5 8 3 2" xfId="5392" xr:uid="{00000000-0005-0000-0000-0000AF0F0000}"/>
    <cellStyle name="40% - Акцент5 8 4" xfId="4408" xr:uid="{00000000-0005-0000-0000-0000B00F0000}"/>
    <cellStyle name="40% - Акцент5 9" xfId="868" xr:uid="{00000000-0005-0000-0000-0000B10F0000}"/>
    <cellStyle name="40% - Акцент5 9 2" xfId="2892" xr:uid="{00000000-0005-0000-0000-0000B20F0000}"/>
    <cellStyle name="40% - Акцент5 9 2 2" xfId="3917" xr:uid="{00000000-0005-0000-0000-0000B30F0000}"/>
    <cellStyle name="40% - Акцент5 9 2 2 2" xfId="5885" xr:uid="{00000000-0005-0000-0000-0000B40F0000}"/>
    <cellStyle name="40% - Акцент5 9 2 3" xfId="4901" xr:uid="{00000000-0005-0000-0000-0000B50F0000}"/>
    <cellStyle name="40% - Акцент5 9 3" xfId="3425" xr:uid="{00000000-0005-0000-0000-0000B60F0000}"/>
    <cellStyle name="40% - Акцент5 9 3 2" xfId="5393" xr:uid="{00000000-0005-0000-0000-0000B70F0000}"/>
    <cellStyle name="40% - Акцент5 9 4" xfId="4409" xr:uid="{00000000-0005-0000-0000-0000B80F0000}"/>
    <cellStyle name="40% — акцент5_Стоимость" xfId="869" xr:uid="{00000000-0005-0000-0000-0000B90F0000}"/>
    <cellStyle name="40% — акцент6" xfId="870" xr:uid="{00000000-0005-0000-0000-0000BA0F0000}"/>
    <cellStyle name="40% - Акцент6 10" xfId="871" xr:uid="{00000000-0005-0000-0000-0000BB0F0000}"/>
    <cellStyle name="40% - Акцент6 10 2" xfId="2893" xr:uid="{00000000-0005-0000-0000-0000BC0F0000}"/>
    <cellStyle name="40% - Акцент6 10 2 2" xfId="3918" xr:uid="{00000000-0005-0000-0000-0000BD0F0000}"/>
    <cellStyle name="40% - Акцент6 10 2 2 2" xfId="5886" xr:uid="{00000000-0005-0000-0000-0000BE0F0000}"/>
    <cellStyle name="40% - Акцент6 10 2 3" xfId="4902" xr:uid="{00000000-0005-0000-0000-0000BF0F0000}"/>
    <cellStyle name="40% - Акцент6 10 3" xfId="3426" xr:uid="{00000000-0005-0000-0000-0000C00F0000}"/>
    <cellStyle name="40% - Акцент6 10 3 2" xfId="5394" xr:uid="{00000000-0005-0000-0000-0000C10F0000}"/>
    <cellStyle name="40% - Акцент6 10 4" xfId="4410" xr:uid="{00000000-0005-0000-0000-0000C20F0000}"/>
    <cellStyle name="40% - Акцент6 11" xfId="872" xr:uid="{00000000-0005-0000-0000-0000C30F0000}"/>
    <cellStyle name="40% - Акцент6 11 2" xfId="2894" xr:uid="{00000000-0005-0000-0000-0000C40F0000}"/>
    <cellStyle name="40% - Акцент6 11 2 2" xfId="3919" xr:uid="{00000000-0005-0000-0000-0000C50F0000}"/>
    <cellStyle name="40% - Акцент6 11 2 2 2" xfId="5887" xr:uid="{00000000-0005-0000-0000-0000C60F0000}"/>
    <cellStyle name="40% - Акцент6 11 2 3" xfId="4903" xr:uid="{00000000-0005-0000-0000-0000C70F0000}"/>
    <cellStyle name="40% - Акцент6 11 3" xfId="3427" xr:uid="{00000000-0005-0000-0000-0000C80F0000}"/>
    <cellStyle name="40% - Акцент6 11 3 2" xfId="5395" xr:uid="{00000000-0005-0000-0000-0000C90F0000}"/>
    <cellStyle name="40% - Акцент6 11 4" xfId="4411" xr:uid="{00000000-0005-0000-0000-0000CA0F0000}"/>
    <cellStyle name="40% - Акцент6 12" xfId="873" xr:uid="{00000000-0005-0000-0000-0000CB0F0000}"/>
    <cellStyle name="40% - Акцент6 12 2" xfId="2895" xr:uid="{00000000-0005-0000-0000-0000CC0F0000}"/>
    <cellStyle name="40% - Акцент6 12 2 2" xfId="3920" xr:uid="{00000000-0005-0000-0000-0000CD0F0000}"/>
    <cellStyle name="40% - Акцент6 12 2 2 2" xfId="5888" xr:uid="{00000000-0005-0000-0000-0000CE0F0000}"/>
    <cellStyle name="40% - Акцент6 12 2 3" xfId="4904" xr:uid="{00000000-0005-0000-0000-0000CF0F0000}"/>
    <cellStyle name="40% - Акцент6 12 3" xfId="3428" xr:uid="{00000000-0005-0000-0000-0000D00F0000}"/>
    <cellStyle name="40% - Акцент6 12 3 2" xfId="5396" xr:uid="{00000000-0005-0000-0000-0000D10F0000}"/>
    <cellStyle name="40% - Акцент6 12 4" xfId="4412" xr:uid="{00000000-0005-0000-0000-0000D20F0000}"/>
    <cellStyle name="40% - Акцент6 13" xfId="874" xr:uid="{00000000-0005-0000-0000-0000D30F0000}"/>
    <cellStyle name="40% - Акцент6 13 2" xfId="2896" xr:uid="{00000000-0005-0000-0000-0000D40F0000}"/>
    <cellStyle name="40% - Акцент6 13 2 2" xfId="3921" xr:uid="{00000000-0005-0000-0000-0000D50F0000}"/>
    <cellStyle name="40% - Акцент6 13 2 2 2" xfId="5889" xr:uid="{00000000-0005-0000-0000-0000D60F0000}"/>
    <cellStyle name="40% - Акцент6 13 2 3" xfId="4905" xr:uid="{00000000-0005-0000-0000-0000D70F0000}"/>
    <cellStyle name="40% - Акцент6 13 3" xfId="3429" xr:uid="{00000000-0005-0000-0000-0000D80F0000}"/>
    <cellStyle name="40% - Акцент6 13 3 2" xfId="5397" xr:uid="{00000000-0005-0000-0000-0000D90F0000}"/>
    <cellStyle name="40% - Акцент6 13 4" xfId="4413" xr:uid="{00000000-0005-0000-0000-0000DA0F0000}"/>
    <cellStyle name="40% - Акцент6 14" xfId="875" xr:uid="{00000000-0005-0000-0000-0000DB0F0000}"/>
    <cellStyle name="40% - Акцент6 14 2" xfId="2897" xr:uid="{00000000-0005-0000-0000-0000DC0F0000}"/>
    <cellStyle name="40% - Акцент6 14 2 2" xfId="3922" xr:uid="{00000000-0005-0000-0000-0000DD0F0000}"/>
    <cellStyle name="40% - Акцент6 14 2 2 2" xfId="5890" xr:uid="{00000000-0005-0000-0000-0000DE0F0000}"/>
    <cellStyle name="40% - Акцент6 14 2 3" xfId="4906" xr:uid="{00000000-0005-0000-0000-0000DF0F0000}"/>
    <cellStyle name="40% - Акцент6 14 3" xfId="3430" xr:uid="{00000000-0005-0000-0000-0000E00F0000}"/>
    <cellStyle name="40% - Акцент6 14 3 2" xfId="5398" xr:uid="{00000000-0005-0000-0000-0000E10F0000}"/>
    <cellStyle name="40% - Акцент6 14 4" xfId="4414" xr:uid="{00000000-0005-0000-0000-0000E20F0000}"/>
    <cellStyle name="40% - Акцент6 15" xfId="876" xr:uid="{00000000-0005-0000-0000-0000E30F0000}"/>
    <cellStyle name="40% - Акцент6 15 2" xfId="2898" xr:uid="{00000000-0005-0000-0000-0000E40F0000}"/>
    <cellStyle name="40% - Акцент6 15 2 2" xfId="3923" xr:uid="{00000000-0005-0000-0000-0000E50F0000}"/>
    <cellStyle name="40% - Акцент6 15 2 2 2" xfId="5891" xr:uid="{00000000-0005-0000-0000-0000E60F0000}"/>
    <cellStyle name="40% - Акцент6 15 2 3" xfId="4907" xr:uid="{00000000-0005-0000-0000-0000E70F0000}"/>
    <cellStyle name="40% - Акцент6 15 3" xfId="3431" xr:uid="{00000000-0005-0000-0000-0000E80F0000}"/>
    <cellStyle name="40% - Акцент6 15 3 2" xfId="5399" xr:uid="{00000000-0005-0000-0000-0000E90F0000}"/>
    <cellStyle name="40% - Акцент6 15 4" xfId="4415" xr:uid="{00000000-0005-0000-0000-0000EA0F0000}"/>
    <cellStyle name="40% - Акцент6 16" xfId="877" xr:uid="{00000000-0005-0000-0000-0000EB0F0000}"/>
    <cellStyle name="40% - Акцент6 16 2" xfId="2899" xr:uid="{00000000-0005-0000-0000-0000EC0F0000}"/>
    <cellStyle name="40% - Акцент6 16 2 2" xfId="3924" xr:uid="{00000000-0005-0000-0000-0000ED0F0000}"/>
    <cellStyle name="40% - Акцент6 16 2 2 2" xfId="5892" xr:uid="{00000000-0005-0000-0000-0000EE0F0000}"/>
    <cellStyle name="40% - Акцент6 16 2 3" xfId="4908" xr:uid="{00000000-0005-0000-0000-0000EF0F0000}"/>
    <cellStyle name="40% - Акцент6 16 3" xfId="3432" xr:uid="{00000000-0005-0000-0000-0000F00F0000}"/>
    <cellStyle name="40% - Акцент6 16 3 2" xfId="5400" xr:uid="{00000000-0005-0000-0000-0000F10F0000}"/>
    <cellStyle name="40% - Акцент6 16 4" xfId="4416" xr:uid="{00000000-0005-0000-0000-0000F20F0000}"/>
    <cellStyle name="40% - Акцент6 17" xfId="878" xr:uid="{00000000-0005-0000-0000-0000F30F0000}"/>
    <cellStyle name="40% - Акцент6 17 2" xfId="2900" xr:uid="{00000000-0005-0000-0000-0000F40F0000}"/>
    <cellStyle name="40% - Акцент6 17 2 2" xfId="3925" xr:uid="{00000000-0005-0000-0000-0000F50F0000}"/>
    <cellStyle name="40% - Акцент6 17 2 2 2" xfId="5893" xr:uid="{00000000-0005-0000-0000-0000F60F0000}"/>
    <cellStyle name="40% - Акцент6 17 2 3" xfId="4909" xr:uid="{00000000-0005-0000-0000-0000F70F0000}"/>
    <cellStyle name="40% - Акцент6 17 3" xfId="3433" xr:uid="{00000000-0005-0000-0000-0000F80F0000}"/>
    <cellStyle name="40% - Акцент6 17 3 2" xfId="5401" xr:uid="{00000000-0005-0000-0000-0000F90F0000}"/>
    <cellStyle name="40% - Акцент6 17 4" xfId="4417" xr:uid="{00000000-0005-0000-0000-0000FA0F0000}"/>
    <cellStyle name="40% - Акцент6 18" xfId="879" xr:uid="{00000000-0005-0000-0000-0000FB0F0000}"/>
    <cellStyle name="40% - Акцент6 18 2" xfId="2901" xr:uid="{00000000-0005-0000-0000-0000FC0F0000}"/>
    <cellStyle name="40% - Акцент6 18 2 2" xfId="3926" xr:uid="{00000000-0005-0000-0000-0000FD0F0000}"/>
    <cellStyle name="40% - Акцент6 18 2 2 2" xfId="5894" xr:uid="{00000000-0005-0000-0000-0000FE0F0000}"/>
    <cellStyle name="40% - Акцент6 18 2 3" xfId="4910" xr:uid="{00000000-0005-0000-0000-0000FF0F0000}"/>
    <cellStyle name="40% - Акцент6 18 3" xfId="3434" xr:uid="{00000000-0005-0000-0000-000000100000}"/>
    <cellStyle name="40% - Акцент6 18 3 2" xfId="5402" xr:uid="{00000000-0005-0000-0000-000001100000}"/>
    <cellStyle name="40% - Акцент6 18 4" xfId="4418" xr:uid="{00000000-0005-0000-0000-000002100000}"/>
    <cellStyle name="40% - Акцент6 19" xfId="880" xr:uid="{00000000-0005-0000-0000-000003100000}"/>
    <cellStyle name="40% - Акцент6 19 2" xfId="2902" xr:uid="{00000000-0005-0000-0000-000004100000}"/>
    <cellStyle name="40% - Акцент6 19 2 2" xfId="3927" xr:uid="{00000000-0005-0000-0000-000005100000}"/>
    <cellStyle name="40% - Акцент6 19 2 2 2" xfId="5895" xr:uid="{00000000-0005-0000-0000-000006100000}"/>
    <cellStyle name="40% - Акцент6 19 2 3" xfId="4911" xr:uid="{00000000-0005-0000-0000-000007100000}"/>
    <cellStyle name="40% - Акцент6 19 3" xfId="3435" xr:uid="{00000000-0005-0000-0000-000008100000}"/>
    <cellStyle name="40% - Акцент6 19 3 2" xfId="5403" xr:uid="{00000000-0005-0000-0000-000009100000}"/>
    <cellStyle name="40% - Акцент6 19 4" xfId="4419" xr:uid="{00000000-0005-0000-0000-00000A100000}"/>
    <cellStyle name="40% - Акцент6 2" xfId="881" xr:uid="{00000000-0005-0000-0000-00000B100000}"/>
    <cellStyle name="40% — акцент6 2" xfId="882" xr:uid="{00000000-0005-0000-0000-00000C100000}"/>
    <cellStyle name="40% - Акцент6 2_Приложение 1" xfId="883" xr:uid="{00000000-0005-0000-0000-00000D100000}"/>
    <cellStyle name="40% — акцент6 2_Приложение 1" xfId="884" xr:uid="{00000000-0005-0000-0000-00000E100000}"/>
    <cellStyle name="40% - Акцент6 2_Приложение 1_1" xfId="885" xr:uid="{00000000-0005-0000-0000-00000F100000}"/>
    <cellStyle name="40% — акцент6 2_Приложение 2" xfId="886" xr:uid="{00000000-0005-0000-0000-000010100000}"/>
    <cellStyle name="40% - Акцент6 2_Приложение 2_1" xfId="887" xr:uid="{00000000-0005-0000-0000-000011100000}"/>
    <cellStyle name="40% — акцент6 2_Стоимость" xfId="888" xr:uid="{00000000-0005-0000-0000-000012100000}"/>
    <cellStyle name="40% - Акцент6 2_Стоимость_1" xfId="889" xr:uid="{00000000-0005-0000-0000-000013100000}"/>
    <cellStyle name="40% — акцент6 2_Стоимость_1" xfId="890" xr:uid="{00000000-0005-0000-0000-000014100000}"/>
    <cellStyle name="40% - Акцент6 2_Стоимость_Стоимость" xfId="891" xr:uid="{00000000-0005-0000-0000-000015100000}"/>
    <cellStyle name="40% — акцент6 2_Стоимость_Стоимость" xfId="892" xr:uid="{00000000-0005-0000-0000-000016100000}"/>
    <cellStyle name="40% - Акцент6 20" xfId="893" xr:uid="{00000000-0005-0000-0000-000017100000}"/>
    <cellStyle name="40% - Акцент6 20 2" xfId="2903" xr:uid="{00000000-0005-0000-0000-000018100000}"/>
    <cellStyle name="40% - Акцент6 20 2 2" xfId="3928" xr:uid="{00000000-0005-0000-0000-000019100000}"/>
    <cellStyle name="40% - Акцент6 20 2 2 2" xfId="5896" xr:uid="{00000000-0005-0000-0000-00001A100000}"/>
    <cellStyle name="40% - Акцент6 20 2 3" xfId="4912" xr:uid="{00000000-0005-0000-0000-00001B100000}"/>
    <cellStyle name="40% - Акцент6 20 3" xfId="3436" xr:uid="{00000000-0005-0000-0000-00001C100000}"/>
    <cellStyle name="40% - Акцент6 20 3 2" xfId="5404" xr:uid="{00000000-0005-0000-0000-00001D100000}"/>
    <cellStyle name="40% - Акцент6 20 4" xfId="4420" xr:uid="{00000000-0005-0000-0000-00001E100000}"/>
    <cellStyle name="40% - Акцент6 21" xfId="894" xr:uid="{00000000-0005-0000-0000-00001F100000}"/>
    <cellStyle name="40% - Акцент6 21 2" xfId="2904" xr:uid="{00000000-0005-0000-0000-000020100000}"/>
    <cellStyle name="40% - Акцент6 21 2 2" xfId="3929" xr:uid="{00000000-0005-0000-0000-000021100000}"/>
    <cellStyle name="40% - Акцент6 21 2 2 2" xfId="5897" xr:uid="{00000000-0005-0000-0000-000022100000}"/>
    <cellStyle name="40% - Акцент6 21 2 3" xfId="4913" xr:uid="{00000000-0005-0000-0000-000023100000}"/>
    <cellStyle name="40% - Акцент6 21 3" xfId="3437" xr:uid="{00000000-0005-0000-0000-000024100000}"/>
    <cellStyle name="40% - Акцент6 21 3 2" xfId="5405" xr:uid="{00000000-0005-0000-0000-000025100000}"/>
    <cellStyle name="40% - Акцент6 21 4" xfId="4421" xr:uid="{00000000-0005-0000-0000-000026100000}"/>
    <cellStyle name="40% - Акцент6 22" xfId="895" xr:uid="{00000000-0005-0000-0000-000027100000}"/>
    <cellStyle name="40% - Акцент6 22 2" xfId="2905" xr:uid="{00000000-0005-0000-0000-000028100000}"/>
    <cellStyle name="40% - Акцент6 22 2 2" xfId="3930" xr:uid="{00000000-0005-0000-0000-000029100000}"/>
    <cellStyle name="40% - Акцент6 22 2 2 2" xfId="5898" xr:uid="{00000000-0005-0000-0000-00002A100000}"/>
    <cellStyle name="40% - Акцент6 22 2 3" xfId="4914" xr:uid="{00000000-0005-0000-0000-00002B100000}"/>
    <cellStyle name="40% - Акцент6 22 3" xfId="3438" xr:uid="{00000000-0005-0000-0000-00002C100000}"/>
    <cellStyle name="40% - Акцент6 22 3 2" xfId="5406" xr:uid="{00000000-0005-0000-0000-00002D100000}"/>
    <cellStyle name="40% - Акцент6 22 4" xfId="4422" xr:uid="{00000000-0005-0000-0000-00002E100000}"/>
    <cellStyle name="40% - Акцент6 23" xfId="896" xr:uid="{00000000-0005-0000-0000-00002F100000}"/>
    <cellStyle name="40% - Акцент6 23 2" xfId="2906" xr:uid="{00000000-0005-0000-0000-000030100000}"/>
    <cellStyle name="40% - Акцент6 23 2 2" xfId="3931" xr:uid="{00000000-0005-0000-0000-000031100000}"/>
    <cellStyle name="40% - Акцент6 23 2 2 2" xfId="5899" xr:uid="{00000000-0005-0000-0000-000032100000}"/>
    <cellStyle name="40% - Акцент6 23 2 3" xfId="4915" xr:uid="{00000000-0005-0000-0000-000033100000}"/>
    <cellStyle name="40% - Акцент6 23 3" xfId="3439" xr:uid="{00000000-0005-0000-0000-000034100000}"/>
    <cellStyle name="40% - Акцент6 23 3 2" xfId="5407" xr:uid="{00000000-0005-0000-0000-000035100000}"/>
    <cellStyle name="40% - Акцент6 23 4" xfId="4423" xr:uid="{00000000-0005-0000-0000-000036100000}"/>
    <cellStyle name="40% - Акцент6 24" xfId="897" xr:uid="{00000000-0005-0000-0000-000037100000}"/>
    <cellStyle name="40% - Акцент6 24 2" xfId="2907" xr:uid="{00000000-0005-0000-0000-000038100000}"/>
    <cellStyle name="40% - Акцент6 24 2 2" xfId="3932" xr:uid="{00000000-0005-0000-0000-000039100000}"/>
    <cellStyle name="40% - Акцент6 24 2 2 2" xfId="5900" xr:uid="{00000000-0005-0000-0000-00003A100000}"/>
    <cellStyle name="40% - Акцент6 24 2 3" xfId="4916" xr:uid="{00000000-0005-0000-0000-00003B100000}"/>
    <cellStyle name="40% - Акцент6 24 3" xfId="3440" xr:uid="{00000000-0005-0000-0000-00003C100000}"/>
    <cellStyle name="40% - Акцент6 24 3 2" xfId="5408" xr:uid="{00000000-0005-0000-0000-00003D100000}"/>
    <cellStyle name="40% - Акцент6 24 4" xfId="4424" xr:uid="{00000000-0005-0000-0000-00003E100000}"/>
    <cellStyle name="40% - Акцент6 25" xfId="898" xr:uid="{00000000-0005-0000-0000-00003F100000}"/>
    <cellStyle name="40% - Акцент6 25 2" xfId="2908" xr:uid="{00000000-0005-0000-0000-000040100000}"/>
    <cellStyle name="40% - Акцент6 25 2 2" xfId="3933" xr:uid="{00000000-0005-0000-0000-000041100000}"/>
    <cellStyle name="40% - Акцент6 25 2 2 2" xfId="5901" xr:uid="{00000000-0005-0000-0000-000042100000}"/>
    <cellStyle name="40% - Акцент6 25 2 3" xfId="4917" xr:uid="{00000000-0005-0000-0000-000043100000}"/>
    <cellStyle name="40% - Акцент6 25 3" xfId="3441" xr:uid="{00000000-0005-0000-0000-000044100000}"/>
    <cellStyle name="40% - Акцент6 25 3 2" xfId="5409" xr:uid="{00000000-0005-0000-0000-000045100000}"/>
    <cellStyle name="40% - Акцент6 25 4" xfId="4425" xr:uid="{00000000-0005-0000-0000-000046100000}"/>
    <cellStyle name="40% - Акцент6 26" xfId="899" xr:uid="{00000000-0005-0000-0000-000047100000}"/>
    <cellStyle name="40% - Акцент6 26 2" xfId="2909" xr:uid="{00000000-0005-0000-0000-000048100000}"/>
    <cellStyle name="40% - Акцент6 26 2 2" xfId="3934" xr:uid="{00000000-0005-0000-0000-000049100000}"/>
    <cellStyle name="40% - Акцент6 26 2 2 2" xfId="5902" xr:uid="{00000000-0005-0000-0000-00004A100000}"/>
    <cellStyle name="40% - Акцент6 26 2 3" xfId="4918" xr:uid="{00000000-0005-0000-0000-00004B100000}"/>
    <cellStyle name="40% - Акцент6 26 3" xfId="3442" xr:uid="{00000000-0005-0000-0000-00004C100000}"/>
    <cellStyle name="40% - Акцент6 26 3 2" xfId="5410" xr:uid="{00000000-0005-0000-0000-00004D100000}"/>
    <cellStyle name="40% - Акцент6 26 4" xfId="4426" xr:uid="{00000000-0005-0000-0000-00004E100000}"/>
    <cellStyle name="40% - Акцент6 27" xfId="900" xr:uid="{00000000-0005-0000-0000-00004F100000}"/>
    <cellStyle name="40% - Акцент6 27 2" xfId="2910" xr:uid="{00000000-0005-0000-0000-000050100000}"/>
    <cellStyle name="40% - Акцент6 27 2 2" xfId="3935" xr:uid="{00000000-0005-0000-0000-000051100000}"/>
    <cellStyle name="40% - Акцент6 27 2 2 2" xfId="5903" xr:uid="{00000000-0005-0000-0000-000052100000}"/>
    <cellStyle name="40% - Акцент6 27 2 3" xfId="4919" xr:uid="{00000000-0005-0000-0000-000053100000}"/>
    <cellStyle name="40% - Акцент6 27 3" xfId="3443" xr:uid="{00000000-0005-0000-0000-000054100000}"/>
    <cellStyle name="40% - Акцент6 27 3 2" xfId="5411" xr:uid="{00000000-0005-0000-0000-000055100000}"/>
    <cellStyle name="40% - Акцент6 27 4" xfId="4427" xr:uid="{00000000-0005-0000-0000-000056100000}"/>
    <cellStyle name="40% - Акцент6 28" xfId="901" xr:uid="{00000000-0005-0000-0000-000057100000}"/>
    <cellStyle name="40% - Акцент6 28 2" xfId="2911" xr:uid="{00000000-0005-0000-0000-000058100000}"/>
    <cellStyle name="40% - Акцент6 28 2 2" xfId="3936" xr:uid="{00000000-0005-0000-0000-000059100000}"/>
    <cellStyle name="40% - Акцент6 28 2 2 2" xfId="5904" xr:uid="{00000000-0005-0000-0000-00005A100000}"/>
    <cellStyle name="40% - Акцент6 28 2 3" xfId="4920" xr:uid="{00000000-0005-0000-0000-00005B100000}"/>
    <cellStyle name="40% - Акцент6 28 3" xfId="3444" xr:uid="{00000000-0005-0000-0000-00005C100000}"/>
    <cellStyle name="40% - Акцент6 28 3 2" xfId="5412" xr:uid="{00000000-0005-0000-0000-00005D100000}"/>
    <cellStyle name="40% - Акцент6 28 4" xfId="4428" xr:uid="{00000000-0005-0000-0000-00005E100000}"/>
    <cellStyle name="40% - Акцент6 29" xfId="902" xr:uid="{00000000-0005-0000-0000-00005F100000}"/>
    <cellStyle name="40% - Акцент6 29 2" xfId="2912" xr:uid="{00000000-0005-0000-0000-000060100000}"/>
    <cellStyle name="40% - Акцент6 29 2 2" xfId="3937" xr:uid="{00000000-0005-0000-0000-000061100000}"/>
    <cellStyle name="40% - Акцент6 29 2 2 2" xfId="5905" xr:uid="{00000000-0005-0000-0000-000062100000}"/>
    <cellStyle name="40% - Акцент6 29 2 3" xfId="4921" xr:uid="{00000000-0005-0000-0000-000063100000}"/>
    <cellStyle name="40% - Акцент6 29 3" xfId="3445" xr:uid="{00000000-0005-0000-0000-000064100000}"/>
    <cellStyle name="40% - Акцент6 29 3 2" xfId="5413" xr:uid="{00000000-0005-0000-0000-000065100000}"/>
    <cellStyle name="40% - Акцент6 29 4" xfId="4429" xr:uid="{00000000-0005-0000-0000-000066100000}"/>
    <cellStyle name="40% - Акцент6 3" xfId="903" xr:uid="{00000000-0005-0000-0000-000067100000}"/>
    <cellStyle name="40% — акцент6 3" xfId="904" xr:uid="{00000000-0005-0000-0000-000068100000}"/>
    <cellStyle name="40% - Акцент6 3_Приложение 1" xfId="905" xr:uid="{00000000-0005-0000-0000-000069100000}"/>
    <cellStyle name="40% — акцент6 3_Приложение 1" xfId="906" xr:uid="{00000000-0005-0000-0000-00006A100000}"/>
    <cellStyle name="40% - Акцент6 3_Приложение 1_1" xfId="907" xr:uid="{00000000-0005-0000-0000-00006B100000}"/>
    <cellStyle name="40% — акцент6 3_Приложение 2" xfId="908" xr:uid="{00000000-0005-0000-0000-00006C100000}"/>
    <cellStyle name="40% - Акцент6 3_Приложение 2_1" xfId="909" xr:uid="{00000000-0005-0000-0000-00006D100000}"/>
    <cellStyle name="40% — акцент6 3_Стоимость" xfId="910" xr:uid="{00000000-0005-0000-0000-00006E100000}"/>
    <cellStyle name="40% - Акцент6 3_Стоимость_1" xfId="911" xr:uid="{00000000-0005-0000-0000-00006F100000}"/>
    <cellStyle name="40% — акцент6 3_Стоимость_1" xfId="912" xr:uid="{00000000-0005-0000-0000-000070100000}"/>
    <cellStyle name="40% - Акцент6 3_Стоимость_Стоимость" xfId="913" xr:uid="{00000000-0005-0000-0000-000071100000}"/>
    <cellStyle name="40% — акцент6 3_Стоимость_Стоимость" xfId="914" xr:uid="{00000000-0005-0000-0000-000072100000}"/>
    <cellStyle name="40% - Акцент6 30" xfId="915" xr:uid="{00000000-0005-0000-0000-000073100000}"/>
    <cellStyle name="40% - Акцент6 30 2" xfId="2913" xr:uid="{00000000-0005-0000-0000-000074100000}"/>
    <cellStyle name="40% - Акцент6 30 2 2" xfId="3938" xr:uid="{00000000-0005-0000-0000-000075100000}"/>
    <cellStyle name="40% - Акцент6 30 2 2 2" xfId="5906" xr:uid="{00000000-0005-0000-0000-000076100000}"/>
    <cellStyle name="40% - Акцент6 30 2 3" xfId="4922" xr:uid="{00000000-0005-0000-0000-000077100000}"/>
    <cellStyle name="40% - Акцент6 30 3" xfId="3446" xr:uid="{00000000-0005-0000-0000-000078100000}"/>
    <cellStyle name="40% - Акцент6 30 3 2" xfId="5414" xr:uid="{00000000-0005-0000-0000-000079100000}"/>
    <cellStyle name="40% - Акцент6 30 4" xfId="4430" xr:uid="{00000000-0005-0000-0000-00007A100000}"/>
    <cellStyle name="40% - Акцент6 31" xfId="916" xr:uid="{00000000-0005-0000-0000-00007B100000}"/>
    <cellStyle name="40% - Акцент6 31 2" xfId="2914" xr:uid="{00000000-0005-0000-0000-00007C100000}"/>
    <cellStyle name="40% - Акцент6 31 2 2" xfId="3939" xr:uid="{00000000-0005-0000-0000-00007D100000}"/>
    <cellStyle name="40% - Акцент6 31 2 2 2" xfId="5907" xr:uid="{00000000-0005-0000-0000-00007E100000}"/>
    <cellStyle name="40% - Акцент6 31 2 3" xfId="4923" xr:uid="{00000000-0005-0000-0000-00007F100000}"/>
    <cellStyle name="40% - Акцент6 31 3" xfId="3447" xr:uid="{00000000-0005-0000-0000-000080100000}"/>
    <cellStyle name="40% - Акцент6 31 3 2" xfId="5415" xr:uid="{00000000-0005-0000-0000-000081100000}"/>
    <cellStyle name="40% - Акцент6 31 4" xfId="4431" xr:uid="{00000000-0005-0000-0000-000082100000}"/>
    <cellStyle name="40% - Акцент6 32" xfId="917" xr:uid="{00000000-0005-0000-0000-000083100000}"/>
    <cellStyle name="40% - Акцент6 32 2" xfId="2915" xr:uid="{00000000-0005-0000-0000-000084100000}"/>
    <cellStyle name="40% - Акцент6 32 2 2" xfId="3940" xr:uid="{00000000-0005-0000-0000-000085100000}"/>
    <cellStyle name="40% - Акцент6 32 2 2 2" xfId="5908" xr:uid="{00000000-0005-0000-0000-000086100000}"/>
    <cellStyle name="40% - Акцент6 32 2 3" xfId="4924" xr:uid="{00000000-0005-0000-0000-000087100000}"/>
    <cellStyle name="40% - Акцент6 32 3" xfId="3448" xr:uid="{00000000-0005-0000-0000-000088100000}"/>
    <cellStyle name="40% - Акцент6 32 3 2" xfId="5416" xr:uid="{00000000-0005-0000-0000-000089100000}"/>
    <cellStyle name="40% - Акцент6 32 4" xfId="4432" xr:uid="{00000000-0005-0000-0000-00008A100000}"/>
    <cellStyle name="40% - Акцент6 33" xfId="918" xr:uid="{00000000-0005-0000-0000-00008B100000}"/>
    <cellStyle name="40% - Акцент6 33 2" xfId="2916" xr:uid="{00000000-0005-0000-0000-00008C100000}"/>
    <cellStyle name="40% - Акцент6 33 2 2" xfId="3941" xr:uid="{00000000-0005-0000-0000-00008D100000}"/>
    <cellStyle name="40% - Акцент6 33 2 2 2" xfId="5909" xr:uid="{00000000-0005-0000-0000-00008E100000}"/>
    <cellStyle name="40% - Акцент6 33 2 3" xfId="4925" xr:uid="{00000000-0005-0000-0000-00008F100000}"/>
    <cellStyle name="40% - Акцент6 33 3" xfId="3449" xr:uid="{00000000-0005-0000-0000-000090100000}"/>
    <cellStyle name="40% - Акцент6 33 3 2" xfId="5417" xr:uid="{00000000-0005-0000-0000-000091100000}"/>
    <cellStyle name="40% - Акцент6 33 4" xfId="4433" xr:uid="{00000000-0005-0000-0000-000092100000}"/>
    <cellStyle name="40% - Акцент6 34" xfId="919" xr:uid="{00000000-0005-0000-0000-000093100000}"/>
    <cellStyle name="40% - Акцент6 34 2" xfId="2917" xr:uid="{00000000-0005-0000-0000-000094100000}"/>
    <cellStyle name="40% - Акцент6 34 2 2" xfId="3942" xr:uid="{00000000-0005-0000-0000-000095100000}"/>
    <cellStyle name="40% - Акцент6 34 2 2 2" xfId="5910" xr:uid="{00000000-0005-0000-0000-000096100000}"/>
    <cellStyle name="40% - Акцент6 34 2 3" xfId="4926" xr:uid="{00000000-0005-0000-0000-000097100000}"/>
    <cellStyle name="40% - Акцент6 34 3" xfId="3450" xr:uid="{00000000-0005-0000-0000-000098100000}"/>
    <cellStyle name="40% - Акцент6 34 3 2" xfId="5418" xr:uid="{00000000-0005-0000-0000-000099100000}"/>
    <cellStyle name="40% - Акцент6 34 4" xfId="4434" xr:uid="{00000000-0005-0000-0000-00009A100000}"/>
    <cellStyle name="40% - Акцент6 35" xfId="920" xr:uid="{00000000-0005-0000-0000-00009B100000}"/>
    <cellStyle name="40% - Акцент6 35 2" xfId="2918" xr:uid="{00000000-0005-0000-0000-00009C100000}"/>
    <cellStyle name="40% - Акцент6 35 2 2" xfId="3943" xr:uid="{00000000-0005-0000-0000-00009D100000}"/>
    <cellStyle name="40% - Акцент6 35 2 2 2" xfId="5911" xr:uid="{00000000-0005-0000-0000-00009E100000}"/>
    <cellStyle name="40% - Акцент6 35 2 3" xfId="4927" xr:uid="{00000000-0005-0000-0000-00009F100000}"/>
    <cellStyle name="40% - Акцент6 35 3" xfId="3451" xr:uid="{00000000-0005-0000-0000-0000A0100000}"/>
    <cellStyle name="40% - Акцент6 35 3 2" xfId="5419" xr:uid="{00000000-0005-0000-0000-0000A1100000}"/>
    <cellStyle name="40% - Акцент6 35 4" xfId="4435" xr:uid="{00000000-0005-0000-0000-0000A2100000}"/>
    <cellStyle name="40% - Акцент6 36" xfId="921" xr:uid="{00000000-0005-0000-0000-0000A3100000}"/>
    <cellStyle name="40% - Акцент6 36 2" xfId="2919" xr:uid="{00000000-0005-0000-0000-0000A4100000}"/>
    <cellStyle name="40% - Акцент6 36 2 2" xfId="3944" xr:uid="{00000000-0005-0000-0000-0000A5100000}"/>
    <cellStyle name="40% - Акцент6 36 2 2 2" xfId="5912" xr:uid="{00000000-0005-0000-0000-0000A6100000}"/>
    <cellStyle name="40% - Акцент6 36 2 3" xfId="4928" xr:uid="{00000000-0005-0000-0000-0000A7100000}"/>
    <cellStyle name="40% - Акцент6 36 3" xfId="3452" xr:uid="{00000000-0005-0000-0000-0000A8100000}"/>
    <cellStyle name="40% - Акцент6 36 3 2" xfId="5420" xr:uid="{00000000-0005-0000-0000-0000A9100000}"/>
    <cellStyle name="40% - Акцент6 36 4" xfId="4436" xr:uid="{00000000-0005-0000-0000-0000AA100000}"/>
    <cellStyle name="40% - Акцент6 37" xfId="922" xr:uid="{00000000-0005-0000-0000-0000AB100000}"/>
    <cellStyle name="40% - Акцент6 37 2" xfId="2920" xr:uid="{00000000-0005-0000-0000-0000AC100000}"/>
    <cellStyle name="40% - Акцент6 37 2 2" xfId="3945" xr:uid="{00000000-0005-0000-0000-0000AD100000}"/>
    <cellStyle name="40% - Акцент6 37 2 2 2" xfId="5913" xr:uid="{00000000-0005-0000-0000-0000AE100000}"/>
    <cellStyle name="40% - Акцент6 37 2 3" xfId="4929" xr:uid="{00000000-0005-0000-0000-0000AF100000}"/>
    <cellStyle name="40% - Акцент6 37 3" xfId="3453" xr:uid="{00000000-0005-0000-0000-0000B0100000}"/>
    <cellStyle name="40% - Акцент6 37 3 2" xfId="5421" xr:uid="{00000000-0005-0000-0000-0000B1100000}"/>
    <cellStyle name="40% - Акцент6 37 4" xfId="4437" xr:uid="{00000000-0005-0000-0000-0000B2100000}"/>
    <cellStyle name="40% - Акцент6 38" xfId="923" xr:uid="{00000000-0005-0000-0000-0000B3100000}"/>
    <cellStyle name="40% - Акцент6 38 2" xfId="2921" xr:uid="{00000000-0005-0000-0000-0000B4100000}"/>
    <cellStyle name="40% - Акцент6 38 2 2" xfId="3946" xr:uid="{00000000-0005-0000-0000-0000B5100000}"/>
    <cellStyle name="40% - Акцент6 38 2 2 2" xfId="5914" xr:uid="{00000000-0005-0000-0000-0000B6100000}"/>
    <cellStyle name="40% - Акцент6 38 2 3" xfId="4930" xr:uid="{00000000-0005-0000-0000-0000B7100000}"/>
    <cellStyle name="40% - Акцент6 38 3" xfId="3454" xr:uid="{00000000-0005-0000-0000-0000B8100000}"/>
    <cellStyle name="40% - Акцент6 38 3 2" xfId="5422" xr:uid="{00000000-0005-0000-0000-0000B9100000}"/>
    <cellStyle name="40% - Акцент6 38 4" xfId="4438" xr:uid="{00000000-0005-0000-0000-0000BA100000}"/>
    <cellStyle name="40% - Акцент6 39" xfId="924" xr:uid="{00000000-0005-0000-0000-0000BB100000}"/>
    <cellStyle name="40% - Акцент6 39 2" xfId="2922" xr:uid="{00000000-0005-0000-0000-0000BC100000}"/>
    <cellStyle name="40% - Акцент6 39 2 2" xfId="3947" xr:uid="{00000000-0005-0000-0000-0000BD100000}"/>
    <cellStyle name="40% - Акцент6 39 2 2 2" xfId="5915" xr:uid="{00000000-0005-0000-0000-0000BE100000}"/>
    <cellStyle name="40% - Акцент6 39 2 3" xfId="4931" xr:uid="{00000000-0005-0000-0000-0000BF100000}"/>
    <cellStyle name="40% - Акцент6 39 3" xfId="3455" xr:uid="{00000000-0005-0000-0000-0000C0100000}"/>
    <cellStyle name="40% - Акцент6 39 3 2" xfId="5423" xr:uid="{00000000-0005-0000-0000-0000C1100000}"/>
    <cellStyle name="40% - Акцент6 39 4" xfId="4439" xr:uid="{00000000-0005-0000-0000-0000C2100000}"/>
    <cellStyle name="40% - Акцент6 4" xfId="925" xr:uid="{00000000-0005-0000-0000-0000C3100000}"/>
    <cellStyle name="40% — акцент6 4" xfId="926" xr:uid="{00000000-0005-0000-0000-0000C4100000}"/>
    <cellStyle name="40% - Акцент6 4_Приложение 1" xfId="927" xr:uid="{00000000-0005-0000-0000-0000C5100000}"/>
    <cellStyle name="40% — акцент6 4_Приложение 1" xfId="928" xr:uid="{00000000-0005-0000-0000-0000C6100000}"/>
    <cellStyle name="40% - Акцент6 4_Приложение 1_1" xfId="929" xr:uid="{00000000-0005-0000-0000-0000C7100000}"/>
    <cellStyle name="40% — акцент6 4_Приложение 2" xfId="930" xr:uid="{00000000-0005-0000-0000-0000C8100000}"/>
    <cellStyle name="40% - Акцент6 4_Приложение 2_1" xfId="931" xr:uid="{00000000-0005-0000-0000-0000C9100000}"/>
    <cellStyle name="40% — акцент6 4_Стоимость" xfId="932" xr:uid="{00000000-0005-0000-0000-0000CA100000}"/>
    <cellStyle name="40% - Акцент6 4_Стоимость_1" xfId="933" xr:uid="{00000000-0005-0000-0000-0000CB100000}"/>
    <cellStyle name="40% — акцент6 4_Стоимость_1" xfId="934" xr:uid="{00000000-0005-0000-0000-0000CC100000}"/>
    <cellStyle name="40% - Акцент6 4_Стоимость_Стоимость" xfId="935" xr:uid="{00000000-0005-0000-0000-0000CD100000}"/>
    <cellStyle name="40% — акцент6 4_Стоимость_Стоимость" xfId="936" xr:uid="{00000000-0005-0000-0000-0000CE100000}"/>
    <cellStyle name="40% - Акцент6 40" xfId="937" xr:uid="{00000000-0005-0000-0000-0000CF100000}"/>
    <cellStyle name="40% - Акцент6 40 2" xfId="2923" xr:uid="{00000000-0005-0000-0000-0000D0100000}"/>
    <cellStyle name="40% - Акцент6 40 2 2" xfId="3948" xr:uid="{00000000-0005-0000-0000-0000D1100000}"/>
    <cellStyle name="40% - Акцент6 40 2 2 2" xfId="5916" xr:uid="{00000000-0005-0000-0000-0000D2100000}"/>
    <cellStyle name="40% - Акцент6 40 2 3" xfId="4932" xr:uid="{00000000-0005-0000-0000-0000D3100000}"/>
    <cellStyle name="40% - Акцент6 40 3" xfId="3456" xr:uid="{00000000-0005-0000-0000-0000D4100000}"/>
    <cellStyle name="40% - Акцент6 40 3 2" xfId="5424" xr:uid="{00000000-0005-0000-0000-0000D5100000}"/>
    <cellStyle name="40% - Акцент6 40 4" xfId="4440" xr:uid="{00000000-0005-0000-0000-0000D6100000}"/>
    <cellStyle name="40% - Акцент6 41" xfId="938" xr:uid="{00000000-0005-0000-0000-0000D7100000}"/>
    <cellStyle name="40% - Акцент6 41 2" xfId="2924" xr:uid="{00000000-0005-0000-0000-0000D8100000}"/>
    <cellStyle name="40% - Акцент6 41 2 2" xfId="3949" xr:uid="{00000000-0005-0000-0000-0000D9100000}"/>
    <cellStyle name="40% - Акцент6 41 2 2 2" xfId="5917" xr:uid="{00000000-0005-0000-0000-0000DA100000}"/>
    <cellStyle name="40% - Акцент6 41 2 3" xfId="4933" xr:uid="{00000000-0005-0000-0000-0000DB100000}"/>
    <cellStyle name="40% - Акцент6 41 3" xfId="3457" xr:uid="{00000000-0005-0000-0000-0000DC100000}"/>
    <cellStyle name="40% - Акцент6 41 3 2" xfId="5425" xr:uid="{00000000-0005-0000-0000-0000DD100000}"/>
    <cellStyle name="40% - Акцент6 41 4" xfId="4441" xr:uid="{00000000-0005-0000-0000-0000DE100000}"/>
    <cellStyle name="40% - Акцент6 42" xfId="939" xr:uid="{00000000-0005-0000-0000-0000DF100000}"/>
    <cellStyle name="40% - Акцент6 42 2" xfId="2925" xr:uid="{00000000-0005-0000-0000-0000E0100000}"/>
    <cellStyle name="40% - Акцент6 42 2 2" xfId="3950" xr:uid="{00000000-0005-0000-0000-0000E1100000}"/>
    <cellStyle name="40% - Акцент6 42 2 2 2" xfId="5918" xr:uid="{00000000-0005-0000-0000-0000E2100000}"/>
    <cellStyle name="40% - Акцент6 42 2 3" xfId="4934" xr:uid="{00000000-0005-0000-0000-0000E3100000}"/>
    <cellStyle name="40% - Акцент6 42 3" xfId="3458" xr:uid="{00000000-0005-0000-0000-0000E4100000}"/>
    <cellStyle name="40% - Акцент6 42 3 2" xfId="5426" xr:uid="{00000000-0005-0000-0000-0000E5100000}"/>
    <cellStyle name="40% - Акцент6 42 4" xfId="4442" xr:uid="{00000000-0005-0000-0000-0000E6100000}"/>
    <cellStyle name="40% - Акцент6 43" xfId="940" xr:uid="{00000000-0005-0000-0000-0000E7100000}"/>
    <cellStyle name="40% - Акцент6 43 2" xfId="2926" xr:uid="{00000000-0005-0000-0000-0000E8100000}"/>
    <cellStyle name="40% - Акцент6 43 2 2" xfId="3951" xr:uid="{00000000-0005-0000-0000-0000E9100000}"/>
    <cellStyle name="40% - Акцент6 43 2 2 2" xfId="5919" xr:uid="{00000000-0005-0000-0000-0000EA100000}"/>
    <cellStyle name="40% - Акцент6 43 2 3" xfId="4935" xr:uid="{00000000-0005-0000-0000-0000EB100000}"/>
    <cellStyle name="40% - Акцент6 43 3" xfId="3459" xr:uid="{00000000-0005-0000-0000-0000EC100000}"/>
    <cellStyle name="40% - Акцент6 43 3 2" xfId="5427" xr:uid="{00000000-0005-0000-0000-0000ED100000}"/>
    <cellStyle name="40% - Акцент6 43 4" xfId="4443" xr:uid="{00000000-0005-0000-0000-0000EE100000}"/>
    <cellStyle name="40% - Акцент6 44" xfId="941" xr:uid="{00000000-0005-0000-0000-0000EF100000}"/>
    <cellStyle name="40% - Акцент6 44 2" xfId="2927" xr:uid="{00000000-0005-0000-0000-0000F0100000}"/>
    <cellStyle name="40% - Акцент6 44 2 2" xfId="3952" xr:uid="{00000000-0005-0000-0000-0000F1100000}"/>
    <cellStyle name="40% - Акцент6 44 2 2 2" xfId="5920" xr:uid="{00000000-0005-0000-0000-0000F2100000}"/>
    <cellStyle name="40% - Акцент6 44 2 3" xfId="4936" xr:uid="{00000000-0005-0000-0000-0000F3100000}"/>
    <cellStyle name="40% - Акцент6 44 3" xfId="3460" xr:uid="{00000000-0005-0000-0000-0000F4100000}"/>
    <cellStyle name="40% - Акцент6 44 3 2" xfId="5428" xr:uid="{00000000-0005-0000-0000-0000F5100000}"/>
    <cellStyle name="40% - Акцент6 44 4" xfId="4444" xr:uid="{00000000-0005-0000-0000-0000F6100000}"/>
    <cellStyle name="40% - Акцент6 45" xfId="942" xr:uid="{00000000-0005-0000-0000-0000F7100000}"/>
    <cellStyle name="40% - Акцент6 45 2" xfId="2928" xr:uid="{00000000-0005-0000-0000-0000F8100000}"/>
    <cellStyle name="40% - Акцент6 45 2 2" xfId="3953" xr:uid="{00000000-0005-0000-0000-0000F9100000}"/>
    <cellStyle name="40% - Акцент6 45 2 2 2" xfId="5921" xr:uid="{00000000-0005-0000-0000-0000FA100000}"/>
    <cellStyle name="40% - Акцент6 45 2 3" xfId="4937" xr:uid="{00000000-0005-0000-0000-0000FB100000}"/>
    <cellStyle name="40% - Акцент6 45 3" xfId="3461" xr:uid="{00000000-0005-0000-0000-0000FC100000}"/>
    <cellStyle name="40% - Акцент6 45 3 2" xfId="5429" xr:uid="{00000000-0005-0000-0000-0000FD100000}"/>
    <cellStyle name="40% - Акцент6 45 4" xfId="4445" xr:uid="{00000000-0005-0000-0000-0000FE100000}"/>
    <cellStyle name="40% - Акцент6 5" xfId="943" xr:uid="{00000000-0005-0000-0000-0000FF100000}"/>
    <cellStyle name="40% - Акцент6 5 2" xfId="2929" xr:uid="{00000000-0005-0000-0000-000000110000}"/>
    <cellStyle name="40% - Акцент6 5 2 2" xfId="3954" xr:uid="{00000000-0005-0000-0000-000001110000}"/>
    <cellStyle name="40% - Акцент6 5 2 2 2" xfId="5922" xr:uid="{00000000-0005-0000-0000-000002110000}"/>
    <cellStyle name="40% - Акцент6 5 2 3" xfId="4938" xr:uid="{00000000-0005-0000-0000-000003110000}"/>
    <cellStyle name="40% - Акцент6 5 3" xfId="3462" xr:uid="{00000000-0005-0000-0000-000004110000}"/>
    <cellStyle name="40% - Акцент6 5 3 2" xfId="5430" xr:uid="{00000000-0005-0000-0000-000005110000}"/>
    <cellStyle name="40% - Акцент6 5 4" xfId="4446" xr:uid="{00000000-0005-0000-0000-000006110000}"/>
    <cellStyle name="40% - Акцент6 6" xfId="944" xr:uid="{00000000-0005-0000-0000-000007110000}"/>
    <cellStyle name="40% - Акцент6 6 2" xfId="2930" xr:uid="{00000000-0005-0000-0000-000008110000}"/>
    <cellStyle name="40% - Акцент6 6 2 2" xfId="3955" xr:uid="{00000000-0005-0000-0000-000009110000}"/>
    <cellStyle name="40% - Акцент6 6 2 2 2" xfId="5923" xr:uid="{00000000-0005-0000-0000-00000A110000}"/>
    <cellStyle name="40% - Акцент6 6 2 3" xfId="4939" xr:uid="{00000000-0005-0000-0000-00000B110000}"/>
    <cellStyle name="40% - Акцент6 6 3" xfId="3463" xr:uid="{00000000-0005-0000-0000-00000C110000}"/>
    <cellStyle name="40% - Акцент6 6 3 2" xfId="5431" xr:uid="{00000000-0005-0000-0000-00000D110000}"/>
    <cellStyle name="40% - Акцент6 6 4" xfId="4447" xr:uid="{00000000-0005-0000-0000-00000E110000}"/>
    <cellStyle name="40% - Акцент6 7" xfId="945" xr:uid="{00000000-0005-0000-0000-00000F110000}"/>
    <cellStyle name="40% - Акцент6 7 2" xfId="2931" xr:uid="{00000000-0005-0000-0000-000010110000}"/>
    <cellStyle name="40% - Акцент6 7 2 2" xfId="3956" xr:uid="{00000000-0005-0000-0000-000011110000}"/>
    <cellStyle name="40% - Акцент6 7 2 2 2" xfId="5924" xr:uid="{00000000-0005-0000-0000-000012110000}"/>
    <cellStyle name="40% - Акцент6 7 2 3" xfId="4940" xr:uid="{00000000-0005-0000-0000-000013110000}"/>
    <cellStyle name="40% - Акцент6 7 3" xfId="3464" xr:uid="{00000000-0005-0000-0000-000014110000}"/>
    <cellStyle name="40% - Акцент6 7 3 2" xfId="5432" xr:uid="{00000000-0005-0000-0000-000015110000}"/>
    <cellStyle name="40% - Акцент6 7 4" xfId="4448" xr:uid="{00000000-0005-0000-0000-000016110000}"/>
    <cellStyle name="40% - Акцент6 8" xfId="946" xr:uid="{00000000-0005-0000-0000-000017110000}"/>
    <cellStyle name="40% - Акцент6 8 2" xfId="2932" xr:uid="{00000000-0005-0000-0000-000018110000}"/>
    <cellStyle name="40% - Акцент6 8 2 2" xfId="3957" xr:uid="{00000000-0005-0000-0000-000019110000}"/>
    <cellStyle name="40% - Акцент6 8 2 2 2" xfId="5925" xr:uid="{00000000-0005-0000-0000-00001A110000}"/>
    <cellStyle name="40% - Акцент6 8 2 3" xfId="4941" xr:uid="{00000000-0005-0000-0000-00001B110000}"/>
    <cellStyle name="40% - Акцент6 8 3" xfId="3465" xr:uid="{00000000-0005-0000-0000-00001C110000}"/>
    <cellStyle name="40% - Акцент6 8 3 2" xfId="5433" xr:uid="{00000000-0005-0000-0000-00001D110000}"/>
    <cellStyle name="40% - Акцент6 8 4" xfId="4449" xr:uid="{00000000-0005-0000-0000-00001E110000}"/>
    <cellStyle name="40% - Акцент6 9" xfId="947" xr:uid="{00000000-0005-0000-0000-00001F110000}"/>
    <cellStyle name="40% - Акцент6 9 2" xfId="2933" xr:uid="{00000000-0005-0000-0000-000020110000}"/>
    <cellStyle name="40% - Акцент6 9 2 2" xfId="3958" xr:uid="{00000000-0005-0000-0000-000021110000}"/>
    <cellStyle name="40% - Акцент6 9 2 2 2" xfId="5926" xr:uid="{00000000-0005-0000-0000-000022110000}"/>
    <cellStyle name="40% - Акцент6 9 2 3" xfId="4942" xr:uid="{00000000-0005-0000-0000-000023110000}"/>
    <cellStyle name="40% - Акцент6 9 3" xfId="3466" xr:uid="{00000000-0005-0000-0000-000024110000}"/>
    <cellStyle name="40% - Акцент6 9 3 2" xfId="5434" xr:uid="{00000000-0005-0000-0000-000025110000}"/>
    <cellStyle name="40% - Акцент6 9 4" xfId="4450" xr:uid="{00000000-0005-0000-0000-000026110000}"/>
    <cellStyle name="40% — акцент6_Стоимость" xfId="948" xr:uid="{00000000-0005-0000-0000-000027110000}"/>
    <cellStyle name="60% — акцент1" xfId="949" xr:uid="{00000000-0005-0000-0000-000028110000}"/>
    <cellStyle name="60% - Акцент1 10" xfId="950" xr:uid="{00000000-0005-0000-0000-000029110000}"/>
    <cellStyle name="60% - Акцент1 11" xfId="951" xr:uid="{00000000-0005-0000-0000-00002A110000}"/>
    <cellStyle name="60% - Акцент1 12" xfId="952" xr:uid="{00000000-0005-0000-0000-00002B110000}"/>
    <cellStyle name="60% - Акцент1 13" xfId="953" xr:uid="{00000000-0005-0000-0000-00002C110000}"/>
    <cellStyle name="60% - Акцент1 14" xfId="954" xr:uid="{00000000-0005-0000-0000-00002D110000}"/>
    <cellStyle name="60% - Акцент1 15" xfId="955" xr:uid="{00000000-0005-0000-0000-00002E110000}"/>
    <cellStyle name="60% - Акцент1 16" xfId="956" xr:uid="{00000000-0005-0000-0000-00002F110000}"/>
    <cellStyle name="60% - Акцент1 17" xfId="957" xr:uid="{00000000-0005-0000-0000-000030110000}"/>
    <cellStyle name="60% - Акцент1 18" xfId="958" xr:uid="{00000000-0005-0000-0000-000031110000}"/>
    <cellStyle name="60% - Акцент1 19" xfId="959" xr:uid="{00000000-0005-0000-0000-000032110000}"/>
    <cellStyle name="60% - Акцент1 2" xfId="960" xr:uid="{00000000-0005-0000-0000-000033110000}"/>
    <cellStyle name="60% — акцент1 2" xfId="961" xr:uid="{00000000-0005-0000-0000-000034110000}"/>
    <cellStyle name="60% - Акцент1 2_Приложение 1" xfId="962" xr:uid="{00000000-0005-0000-0000-000035110000}"/>
    <cellStyle name="60% — акцент1 2_Приложение 1" xfId="963" xr:uid="{00000000-0005-0000-0000-000036110000}"/>
    <cellStyle name="60% - Акцент1 2_Приложение 1_1" xfId="964" xr:uid="{00000000-0005-0000-0000-000037110000}"/>
    <cellStyle name="60% — акцент1 2_Приложение 2" xfId="965" xr:uid="{00000000-0005-0000-0000-000038110000}"/>
    <cellStyle name="60% - Акцент1 2_Приложение 2_1" xfId="966" xr:uid="{00000000-0005-0000-0000-000039110000}"/>
    <cellStyle name="60% - Акцент1 20" xfId="967" xr:uid="{00000000-0005-0000-0000-00003A110000}"/>
    <cellStyle name="60% - Акцент1 21" xfId="968" xr:uid="{00000000-0005-0000-0000-00003B110000}"/>
    <cellStyle name="60% - Акцент1 22" xfId="969" xr:uid="{00000000-0005-0000-0000-00003C110000}"/>
    <cellStyle name="60% - Акцент1 23" xfId="970" xr:uid="{00000000-0005-0000-0000-00003D110000}"/>
    <cellStyle name="60% - Акцент1 24" xfId="971" xr:uid="{00000000-0005-0000-0000-00003E110000}"/>
    <cellStyle name="60% - Акцент1 25" xfId="972" xr:uid="{00000000-0005-0000-0000-00003F110000}"/>
    <cellStyle name="60% - Акцент1 26" xfId="973" xr:uid="{00000000-0005-0000-0000-000040110000}"/>
    <cellStyle name="60% - Акцент1 27" xfId="974" xr:uid="{00000000-0005-0000-0000-000041110000}"/>
    <cellStyle name="60% - Акцент1 28" xfId="975" xr:uid="{00000000-0005-0000-0000-000042110000}"/>
    <cellStyle name="60% - Акцент1 29" xfId="976" xr:uid="{00000000-0005-0000-0000-000043110000}"/>
    <cellStyle name="60% - Акцент1 3" xfId="977" xr:uid="{00000000-0005-0000-0000-000044110000}"/>
    <cellStyle name="60% — акцент1 3" xfId="978" xr:uid="{00000000-0005-0000-0000-000045110000}"/>
    <cellStyle name="60% - Акцент1 3_Приложение 1" xfId="979" xr:uid="{00000000-0005-0000-0000-000046110000}"/>
    <cellStyle name="60% — акцент1 3_Приложение 1" xfId="980" xr:uid="{00000000-0005-0000-0000-000047110000}"/>
    <cellStyle name="60% - Акцент1 3_Приложение 1_1" xfId="981" xr:uid="{00000000-0005-0000-0000-000048110000}"/>
    <cellStyle name="60% — акцент1 3_Приложение 2" xfId="982" xr:uid="{00000000-0005-0000-0000-000049110000}"/>
    <cellStyle name="60% - Акцент1 3_Приложение 2_1" xfId="983" xr:uid="{00000000-0005-0000-0000-00004A110000}"/>
    <cellStyle name="60% - Акцент1 30" xfId="984" xr:uid="{00000000-0005-0000-0000-00004B110000}"/>
    <cellStyle name="60% - Акцент1 31" xfId="985" xr:uid="{00000000-0005-0000-0000-00004C110000}"/>
    <cellStyle name="60% - Акцент1 32" xfId="986" xr:uid="{00000000-0005-0000-0000-00004D110000}"/>
    <cellStyle name="60% - Акцент1 33" xfId="987" xr:uid="{00000000-0005-0000-0000-00004E110000}"/>
    <cellStyle name="60% - Акцент1 34" xfId="988" xr:uid="{00000000-0005-0000-0000-00004F110000}"/>
    <cellStyle name="60% - Акцент1 35" xfId="989" xr:uid="{00000000-0005-0000-0000-000050110000}"/>
    <cellStyle name="60% - Акцент1 36" xfId="990" xr:uid="{00000000-0005-0000-0000-000051110000}"/>
    <cellStyle name="60% - Акцент1 37" xfId="991" xr:uid="{00000000-0005-0000-0000-000052110000}"/>
    <cellStyle name="60% - Акцент1 38" xfId="992" xr:uid="{00000000-0005-0000-0000-000053110000}"/>
    <cellStyle name="60% - Акцент1 39" xfId="993" xr:uid="{00000000-0005-0000-0000-000054110000}"/>
    <cellStyle name="60% - Акцент1 4" xfId="994" xr:uid="{00000000-0005-0000-0000-000055110000}"/>
    <cellStyle name="60% — акцент1 4" xfId="995" xr:uid="{00000000-0005-0000-0000-000056110000}"/>
    <cellStyle name="60% - Акцент1 4_Приложение 1" xfId="996" xr:uid="{00000000-0005-0000-0000-000057110000}"/>
    <cellStyle name="60% — акцент1 4_Приложение 1" xfId="997" xr:uid="{00000000-0005-0000-0000-000058110000}"/>
    <cellStyle name="60% - Акцент1 4_Приложение 1_1" xfId="998" xr:uid="{00000000-0005-0000-0000-000059110000}"/>
    <cellStyle name="60% — акцент1 4_Приложение 2" xfId="999" xr:uid="{00000000-0005-0000-0000-00005A110000}"/>
    <cellStyle name="60% - Акцент1 4_Приложение 2_1" xfId="1000" xr:uid="{00000000-0005-0000-0000-00005B110000}"/>
    <cellStyle name="60% - Акцент1 40" xfId="1001" xr:uid="{00000000-0005-0000-0000-00005C110000}"/>
    <cellStyle name="60% - Акцент1 41" xfId="1002" xr:uid="{00000000-0005-0000-0000-00005D110000}"/>
    <cellStyle name="60% - Акцент1 42" xfId="1003" xr:uid="{00000000-0005-0000-0000-00005E110000}"/>
    <cellStyle name="60% - Акцент1 43" xfId="1004" xr:uid="{00000000-0005-0000-0000-00005F110000}"/>
    <cellStyle name="60% - Акцент1 44" xfId="1005" xr:uid="{00000000-0005-0000-0000-000060110000}"/>
    <cellStyle name="60% - Акцент1 45" xfId="1006" xr:uid="{00000000-0005-0000-0000-000061110000}"/>
    <cellStyle name="60% - Акцент1 5" xfId="1007" xr:uid="{00000000-0005-0000-0000-000062110000}"/>
    <cellStyle name="60% - Акцент1 6" xfId="1008" xr:uid="{00000000-0005-0000-0000-000063110000}"/>
    <cellStyle name="60% - Акцент1 7" xfId="1009" xr:uid="{00000000-0005-0000-0000-000064110000}"/>
    <cellStyle name="60% - Акцент1 8" xfId="1010" xr:uid="{00000000-0005-0000-0000-000065110000}"/>
    <cellStyle name="60% - Акцент1 9" xfId="1011" xr:uid="{00000000-0005-0000-0000-000066110000}"/>
    <cellStyle name="60% — акцент2" xfId="1012" xr:uid="{00000000-0005-0000-0000-000067110000}"/>
    <cellStyle name="60% - Акцент2 10" xfId="1013" xr:uid="{00000000-0005-0000-0000-000068110000}"/>
    <cellStyle name="60% - Акцент2 11" xfId="1014" xr:uid="{00000000-0005-0000-0000-000069110000}"/>
    <cellStyle name="60% - Акцент2 12" xfId="1015" xr:uid="{00000000-0005-0000-0000-00006A110000}"/>
    <cellStyle name="60% - Акцент2 13" xfId="1016" xr:uid="{00000000-0005-0000-0000-00006B110000}"/>
    <cellStyle name="60% - Акцент2 14" xfId="1017" xr:uid="{00000000-0005-0000-0000-00006C110000}"/>
    <cellStyle name="60% - Акцент2 15" xfId="1018" xr:uid="{00000000-0005-0000-0000-00006D110000}"/>
    <cellStyle name="60% - Акцент2 16" xfId="1019" xr:uid="{00000000-0005-0000-0000-00006E110000}"/>
    <cellStyle name="60% - Акцент2 17" xfId="1020" xr:uid="{00000000-0005-0000-0000-00006F110000}"/>
    <cellStyle name="60% - Акцент2 18" xfId="1021" xr:uid="{00000000-0005-0000-0000-000070110000}"/>
    <cellStyle name="60% - Акцент2 19" xfId="1022" xr:uid="{00000000-0005-0000-0000-000071110000}"/>
    <cellStyle name="60% - Акцент2 2" xfId="1023" xr:uid="{00000000-0005-0000-0000-000072110000}"/>
    <cellStyle name="60% — акцент2 2" xfId="1024" xr:uid="{00000000-0005-0000-0000-000073110000}"/>
    <cellStyle name="60% - Акцент2 2_Приложение 1" xfId="1025" xr:uid="{00000000-0005-0000-0000-000074110000}"/>
    <cellStyle name="60% — акцент2 2_Приложение 1" xfId="1026" xr:uid="{00000000-0005-0000-0000-000075110000}"/>
    <cellStyle name="60% - Акцент2 2_Приложение 1_1" xfId="1027" xr:uid="{00000000-0005-0000-0000-000076110000}"/>
    <cellStyle name="60% — акцент2 2_Приложение 2" xfId="1028" xr:uid="{00000000-0005-0000-0000-000077110000}"/>
    <cellStyle name="60% - Акцент2 2_Приложение 2_1" xfId="1029" xr:uid="{00000000-0005-0000-0000-000078110000}"/>
    <cellStyle name="60% - Акцент2 20" xfId="1030" xr:uid="{00000000-0005-0000-0000-000079110000}"/>
    <cellStyle name="60% - Акцент2 21" xfId="1031" xr:uid="{00000000-0005-0000-0000-00007A110000}"/>
    <cellStyle name="60% - Акцент2 22" xfId="1032" xr:uid="{00000000-0005-0000-0000-00007B110000}"/>
    <cellStyle name="60% - Акцент2 23" xfId="1033" xr:uid="{00000000-0005-0000-0000-00007C110000}"/>
    <cellStyle name="60% - Акцент2 24" xfId="1034" xr:uid="{00000000-0005-0000-0000-00007D110000}"/>
    <cellStyle name="60% - Акцент2 25" xfId="1035" xr:uid="{00000000-0005-0000-0000-00007E110000}"/>
    <cellStyle name="60% - Акцент2 26" xfId="1036" xr:uid="{00000000-0005-0000-0000-00007F110000}"/>
    <cellStyle name="60% - Акцент2 27" xfId="1037" xr:uid="{00000000-0005-0000-0000-000080110000}"/>
    <cellStyle name="60% - Акцент2 28" xfId="1038" xr:uid="{00000000-0005-0000-0000-000081110000}"/>
    <cellStyle name="60% - Акцент2 29" xfId="1039" xr:uid="{00000000-0005-0000-0000-000082110000}"/>
    <cellStyle name="60% - Акцент2 3" xfId="1040" xr:uid="{00000000-0005-0000-0000-000083110000}"/>
    <cellStyle name="60% — акцент2 3" xfId="1041" xr:uid="{00000000-0005-0000-0000-000084110000}"/>
    <cellStyle name="60% - Акцент2 3_Приложение 1" xfId="1042" xr:uid="{00000000-0005-0000-0000-000085110000}"/>
    <cellStyle name="60% — акцент2 3_Приложение 1" xfId="1043" xr:uid="{00000000-0005-0000-0000-000086110000}"/>
    <cellStyle name="60% - Акцент2 3_Приложение 1_1" xfId="1044" xr:uid="{00000000-0005-0000-0000-000087110000}"/>
    <cellStyle name="60% — акцент2 3_Приложение 2" xfId="1045" xr:uid="{00000000-0005-0000-0000-000088110000}"/>
    <cellStyle name="60% - Акцент2 3_Приложение 2_1" xfId="1046" xr:uid="{00000000-0005-0000-0000-000089110000}"/>
    <cellStyle name="60% - Акцент2 30" xfId="1047" xr:uid="{00000000-0005-0000-0000-00008A110000}"/>
    <cellStyle name="60% - Акцент2 31" xfId="1048" xr:uid="{00000000-0005-0000-0000-00008B110000}"/>
    <cellStyle name="60% - Акцент2 32" xfId="1049" xr:uid="{00000000-0005-0000-0000-00008C110000}"/>
    <cellStyle name="60% - Акцент2 33" xfId="1050" xr:uid="{00000000-0005-0000-0000-00008D110000}"/>
    <cellStyle name="60% - Акцент2 34" xfId="1051" xr:uid="{00000000-0005-0000-0000-00008E110000}"/>
    <cellStyle name="60% - Акцент2 35" xfId="1052" xr:uid="{00000000-0005-0000-0000-00008F110000}"/>
    <cellStyle name="60% - Акцент2 36" xfId="1053" xr:uid="{00000000-0005-0000-0000-000090110000}"/>
    <cellStyle name="60% - Акцент2 37" xfId="1054" xr:uid="{00000000-0005-0000-0000-000091110000}"/>
    <cellStyle name="60% - Акцент2 38" xfId="1055" xr:uid="{00000000-0005-0000-0000-000092110000}"/>
    <cellStyle name="60% - Акцент2 39" xfId="1056" xr:uid="{00000000-0005-0000-0000-000093110000}"/>
    <cellStyle name="60% - Акцент2 4" xfId="1057" xr:uid="{00000000-0005-0000-0000-000094110000}"/>
    <cellStyle name="60% — акцент2 4" xfId="1058" xr:uid="{00000000-0005-0000-0000-000095110000}"/>
    <cellStyle name="60% - Акцент2 4_Приложение 1" xfId="1059" xr:uid="{00000000-0005-0000-0000-000096110000}"/>
    <cellStyle name="60% — акцент2 4_Приложение 1" xfId="1060" xr:uid="{00000000-0005-0000-0000-000097110000}"/>
    <cellStyle name="60% - Акцент2 4_Приложение 1_1" xfId="1061" xr:uid="{00000000-0005-0000-0000-000098110000}"/>
    <cellStyle name="60% — акцент2 4_Приложение 2" xfId="1062" xr:uid="{00000000-0005-0000-0000-000099110000}"/>
    <cellStyle name="60% - Акцент2 4_Приложение 2_1" xfId="1063" xr:uid="{00000000-0005-0000-0000-00009A110000}"/>
    <cellStyle name="60% - Акцент2 40" xfId="1064" xr:uid="{00000000-0005-0000-0000-00009B110000}"/>
    <cellStyle name="60% - Акцент2 41" xfId="1065" xr:uid="{00000000-0005-0000-0000-00009C110000}"/>
    <cellStyle name="60% - Акцент2 42" xfId="1066" xr:uid="{00000000-0005-0000-0000-00009D110000}"/>
    <cellStyle name="60% - Акцент2 43" xfId="1067" xr:uid="{00000000-0005-0000-0000-00009E110000}"/>
    <cellStyle name="60% - Акцент2 44" xfId="1068" xr:uid="{00000000-0005-0000-0000-00009F110000}"/>
    <cellStyle name="60% - Акцент2 45" xfId="1069" xr:uid="{00000000-0005-0000-0000-0000A0110000}"/>
    <cellStyle name="60% - Акцент2 5" xfId="1070" xr:uid="{00000000-0005-0000-0000-0000A1110000}"/>
    <cellStyle name="60% - Акцент2 6" xfId="1071" xr:uid="{00000000-0005-0000-0000-0000A2110000}"/>
    <cellStyle name="60% - Акцент2 7" xfId="1072" xr:uid="{00000000-0005-0000-0000-0000A3110000}"/>
    <cellStyle name="60% - Акцент2 8" xfId="1073" xr:uid="{00000000-0005-0000-0000-0000A4110000}"/>
    <cellStyle name="60% - Акцент2 9" xfId="1074" xr:uid="{00000000-0005-0000-0000-0000A5110000}"/>
    <cellStyle name="60% — акцент3" xfId="1075" xr:uid="{00000000-0005-0000-0000-0000A6110000}"/>
    <cellStyle name="60% - Акцент3 10" xfId="1076" xr:uid="{00000000-0005-0000-0000-0000A7110000}"/>
    <cellStyle name="60% - Акцент3 11" xfId="1077" xr:uid="{00000000-0005-0000-0000-0000A8110000}"/>
    <cellStyle name="60% - Акцент3 12" xfId="1078" xr:uid="{00000000-0005-0000-0000-0000A9110000}"/>
    <cellStyle name="60% - Акцент3 13" xfId="1079" xr:uid="{00000000-0005-0000-0000-0000AA110000}"/>
    <cellStyle name="60% - Акцент3 14" xfId="1080" xr:uid="{00000000-0005-0000-0000-0000AB110000}"/>
    <cellStyle name="60% - Акцент3 15" xfId="1081" xr:uid="{00000000-0005-0000-0000-0000AC110000}"/>
    <cellStyle name="60% - Акцент3 16" xfId="1082" xr:uid="{00000000-0005-0000-0000-0000AD110000}"/>
    <cellStyle name="60% - Акцент3 17" xfId="1083" xr:uid="{00000000-0005-0000-0000-0000AE110000}"/>
    <cellStyle name="60% - Акцент3 18" xfId="1084" xr:uid="{00000000-0005-0000-0000-0000AF110000}"/>
    <cellStyle name="60% - Акцент3 19" xfId="1085" xr:uid="{00000000-0005-0000-0000-0000B0110000}"/>
    <cellStyle name="60% - Акцент3 2" xfId="1086" xr:uid="{00000000-0005-0000-0000-0000B1110000}"/>
    <cellStyle name="60% — акцент3 2" xfId="1087" xr:uid="{00000000-0005-0000-0000-0000B2110000}"/>
    <cellStyle name="60% - Акцент3 2_Приложение 1" xfId="1088" xr:uid="{00000000-0005-0000-0000-0000B3110000}"/>
    <cellStyle name="60% — акцент3 2_Приложение 1" xfId="1089" xr:uid="{00000000-0005-0000-0000-0000B4110000}"/>
    <cellStyle name="60% - Акцент3 2_Приложение 1_1" xfId="1090" xr:uid="{00000000-0005-0000-0000-0000B5110000}"/>
    <cellStyle name="60% — акцент3 2_Приложение 2" xfId="1091" xr:uid="{00000000-0005-0000-0000-0000B6110000}"/>
    <cellStyle name="60% - Акцент3 2_Приложение 2_1" xfId="1092" xr:uid="{00000000-0005-0000-0000-0000B7110000}"/>
    <cellStyle name="60% - Акцент3 20" xfId="1093" xr:uid="{00000000-0005-0000-0000-0000B8110000}"/>
    <cellStyle name="60% - Акцент3 21" xfId="1094" xr:uid="{00000000-0005-0000-0000-0000B9110000}"/>
    <cellStyle name="60% - Акцент3 22" xfId="1095" xr:uid="{00000000-0005-0000-0000-0000BA110000}"/>
    <cellStyle name="60% - Акцент3 23" xfId="1096" xr:uid="{00000000-0005-0000-0000-0000BB110000}"/>
    <cellStyle name="60% - Акцент3 24" xfId="1097" xr:uid="{00000000-0005-0000-0000-0000BC110000}"/>
    <cellStyle name="60% - Акцент3 25" xfId="1098" xr:uid="{00000000-0005-0000-0000-0000BD110000}"/>
    <cellStyle name="60% - Акцент3 26" xfId="1099" xr:uid="{00000000-0005-0000-0000-0000BE110000}"/>
    <cellStyle name="60% - Акцент3 27" xfId="1100" xr:uid="{00000000-0005-0000-0000-0000BF110000}"/>
    <cellStyle name="60% - Акцент3 28" xfId="1101" xr:uid="{00000000-0005-0000-0000-0000C0110000}"/>
    <cellStyle name="60% - Акцент3 29" xfId="1102" xr:uid="{00000000-0005-0000-0000-0000C1110000}"/>
    <cellStyle name="60% - Акцент3 3" xfId="1103" xr:uid="{00000000-0005-0000-0000-0000C2110000}"/>
    <cellStyle name="60% — акцент3 3" xfId="1104" xr:uid="{00000000-0005-0000-0000-0000C3110000}"/>
    <cellStyle name="60% - Акцент3 3_Приложение 1" xfId="1105" xr:uid="{00000000-0005-0000-0000-0000C4110000}"/>
    <cellStyle name="60% — акцент3 3_Приложение 1" xfId="1106" xr:uid="{00000000-0005-0000-0000-0000C5110000}"/>
    <cellStyle name="60% - Акцент3 3_Приложение 1_1" xfId="1107" xr:uid="{00000000-0005-0000-0000-0000C6110000}"/>
    <cellStyle name="60% — акцент3 3_Приложение 2" xfId="1108" xr:uid="{00000000-0005-0000-0000-0000C7110000}"/>
    <cellStyle name="60% - Акцент3 3_Приложение 2_1" xfId="1109" xr:uid="{00000000-0005-0000-0000-0000C8110000}"/>
    <cellStyle name="60% - Акцент3 30" xfId="1110" xr:uid="{00000000-0005-0000-0000-0000C9110000}"/>
    <cellStyle name="60% - Акцент3 31" xfId="1111" xr:uid="{00000000-0005-0000-0000-0000CA110000}"/>
    <cellStyle name="60% - Акцент3 32" xfId="1112" xr:uid="{00000000-0005-0000-0000-0000CB110000}"/>
    <cellStyle name="60% - Акцент3 33" xfId="1113" xr:uid="{00000000-0005-0000-0000-0000CC110000}"/>
    <cellStyle name="60% - Акцент3 34" xfId="1114" xr:uid="{00000000-0005-0000-0000-0000CD110000}"/>
    <cellStyle name="60% - Акцент3 35" xfId="1115" xr:uid="{00000000-0005-0000-0000-0000CE110000}"/>
    <cellStyle name="60% - Акцент3 36" xfId="1116" xr:uid="{00000000-0005-0000-0000-0000CF110000}"/>
    <cellStyle name="60% - Акцент3 37" xfId="1117" xr:uid="{00000000-0005-0000-0000-0000D0110000}"/>
    <cellStyle name="60% - Акцент3 38" xfId="1118" xr:uid="{00000000-0005-0000-0000-0000D1110000}"/>
    <cellStyle name="60% - Акцент3 39" xfId="1119" xr:uid="{00000000-0005-0000-0000-0000D2110000}"/>
    <cellStyle name="60% - Акцент3 4" xfId="1120" xr:uid="{00000000-0005-0000-0000-0000D3110000}"/>
    <cellStyle name="60% — акцент3 4" xfId="1121" xr:uid="{00000000-0005-0000-0000-0000D4110000}"/>
    <cellStyle name="60% - Акцент3 4_Приложение 1" xfId="1122" xr:uid="{00000000-0005-0000-0000-0000D5110000}"/>
    <cellStyle name="60% — акцент3 4_Приложение 1" xfId="1123" xr:uid="{00000000-0005-0000-0000-0000D6110000}"/>
    <cellStyle name="60% - Акцент3 4_Приложение 1_1" xfId="1124" xr:uid="{00000000-0005-0000-0000-0000D7110000}"/>
    <cellStyle name="60% — акцент3 4_Приложение 2" xfId="1125" xr:uid="{00000000-0005-0000-0000-0000D8110000}"/>
    <cellStyle name="60% - Акцент3 4_Приложение 2_1" xfId="1126" xr:uid="{00000000-0005-0000-0000-0000D9110000}"/>
    <cellStyle name="60% - Акцент3 40" xfId="1127" xr:uid="{00000000-0005-0000-0000-0000DA110000}"/>
    <cellStyle name="60% - Акцент3 41" xfId="1128" xr:uid="{00000000-0005-0000-0000-0000DB110000}"/>
    <cellStyle name="60% - Акцент3 42" xfId="1129" xr:uid="{00000000-0005-0000-0000-0000DC110000}"/>
    <cellStyle name="60% - Акцент3 43" xfId="1130" xr:uid="{00000000-0005-0000-0000-0000DD110000}"/>
    <cellStyle name="60% - Акцент3 44" xfId="1131" xr:uid="{00000000-0005-0000-0000-0000DE110000}"/>
    <cellStyle name="60% - Акцент3 45" xfId="1132" xr:uid="{00000000-0005-0000-0000-0000DF110000}"/>
    <cellStyle name="60% - Акцент3 5" xfId="1133" xr:uid="{00000000-0005-0000-0000-0000E0110000}"/>
    <cellStyle name="60% - Акцент3 6" xfId="1134" xr:uid="{00000000-0005-0000-0000-0000E1110000}"/>
    <cellStyle name="60% - Акцент3 7" xfId="1135" xr:uid="{00000000-0005-0000-0000-0000E2110000}"/>
    <cellStyle name="60% - Акцент3 8" xfId="1136" xr:uid="{00000000-0005-0000-0000-0000E3110000}"/>
    <cellStyle name="60% - Акцент3 9" xfId="1137" xr:uid="{00000000-0005-0000-0000-0000E4110000}"/>
    <cellStyle name="60% — акцент4" xfId="1138" xr:uid="{00000000-0005-0000-0000-0000E5110000}"/>
    <cellStyle name="60% - Акцент4 10" xfId="1139" xr:uid="{00000000-0005-0000-0000-0000E6110000}"/>
    <cellStyle name="60% - Акцент4 11" xfId="1140" xr:uid="{00000000-0005-0000-0000-0000E7110000}"/>
    <cellStyle name="60% - Акцент4 12" xfId="1141" xr:uid="{00000000-0005-0000-0000-0000E8110000}"/>
    <cellStyle name="60% - Акцент4 13" xfId="1142" xr:uid="{00000000-0005-0000-0000-0000E9110000}"/>
    <cellStyle name="60% - Акцент4 14" xfId="1143" xr:uid="{00000000-0005-0000-0000-0000EA110000}"/>
    <cellStyle name="60% - Акцент4 15" xfId="1144" xr:uid="{00000000-0005-0000-0000-0000EB110000}"/>
    <cellStyle name="60% - Акцент4 16" xfId="1145" xr:uid="{00000000-0005-0000-0000-0000EC110000}"/>
    <cellStyle name="60% - Акцент4 17" xfId="1146" xr:uid="{00000000-0005-0000-0000-0000ED110000}"/>
    <cellStyle name="60% - Акцент4 18" xfId="1147" xr:uid="{00000000-0005-0000-0000-0000EE110000}"/>
    <cellStyle name="60% - Акцент4 19" xfId="1148" xr:uid="{00000000-0005-0000-0000-0000EF110000}"/>
    <cellStyle name="60% - Акцент4 2" xfId="1149" xr:uid="{00000000-0005-0000-0000-0000F0110000}"/>
    <cellStyle name="60% — акцент4 2" xfId="1150" xr:uid="{00000000-0005-0000-0000-0000F1110000}"/>
    <cellStyle name="60% - Акцент4 2_Приложение 1" xfId="1151" xr:uid="{00000000-0005-0000-0000-0000F2110000}"/>
    <cellStyle name="60% — акцент4 2_Приложение 1" xfId="1152" xr:uid="{00000000-0005-0000-0000-0000F3110000}"/>
    <cellStyle name="60% - Акцент4 2_Приложение 1_1" xfId="1153" xr:uid="{00000000-0005-0000-0000-0000F4110000}"/>
    <cellStyle name="60% — акцент4 2_Приложение 2" xfId="1154" xr:uid="{00000000-0005-0000-0000-0000F5110000}"/>
    <cellStyle name="60% - Акцент4 2_Приложение 2_1" xfId="1155" xr:uid="{00000000-0005-0000-0000-0000F6110000}"/>
    <cellStyle name="60% - Акцент4 20" xfId="1156" xr:uid="{00000000-0005-0000-0000-0000F7110000}"/>
    <cellStyle name="60% - Акцент4 21" xfId="1157" xr:uid="{00000000-0005-0000-0000-0000F8110000}"/>
    <cellStyle name="60% - Акцент4 22" xfId="1158" xr:uid="{00000000-0005-0000-0000-0000F9110000}"/>
    <cellStyle name="60% - Акцент4 23" xfId="1159" xr:uid="{00000000-0005-0000-0000-0000FA110000}"/>
    <cellStyle name="60% - Акцент4 24" xfId="1160" xr:uid="{00000000-0005-0000-0000-0000FB110000}"/>
    <cellStyle name="60% - Акцент4 25" xfId="1161" xr:uid="{00000000-0005-0000-0000-0000FC110000}"/>
    <cellStyle name="60% - Акцент4 26" xfId="1162" xr:uid="{00000000-0005-0000-0000-0000FD110000}"/>
    <cellStyle name="60% - Акцент4 27" xfId="1163" xr:uid="{00000000-0005-0000-0000-0000FE110000}"/>
    <cellStyle name="60% - Акцент4 28" xfId="1164" xr:uid="{00000000-0005-0000-0000-0000FF110000}"/>
    <cellStyle name="60% - Акцент4 29" xfId="1165" xr:uid="{00000000-0005-0000-0000-000000120000}"/>
    <cellStyle name="60% - Акцент4 3" xfId="1166" xr:uid="{00000000-0005-0000-0000-000001120000}"/>
    <cellStyle name="60% — акцент4 3" xfId="1167" xr:uid="{00000000-0005-0000-0000-000002120000}"/>
    <cellStyle name="60% - Акцент4 3_Приложение 1" xfId="1168" xr:uid="{00000000-0005-0000-0000-000003120000}"/>
    <cellStyle name="60% — акцент4 3_Приложение 1" xfId="1169" xr:uid="{00000000-0005-0000-0000-000004120000}"/>
    <cellStyle name="60% - Акцент4 3_Приложение 1_1" xfId="1170" xr:uid="{00000000-0005-0000-0000-000005120000}"/>
    <cellStyle name="60% — акцент4 3_Приложение 2" xfId="1171" xr:uid="{00000000-0005-0000-0000-000006120000}"/>
    <cellStyle name="60% - Акцент4 3_Приложение 2_1" xfId="1172" xr:uid="{00000000-0005-0000-0000-000007120000}"/>
    <cellStyle name="60% - Акцент4 30" xfId="1173" xr:uid="{00000000-0005-0000-0000-000008120000}"/>
    <cellStyle name="60% - Акцент4 31" xfId="1174" xr:uid="{00000000-0005-0000-0000-000009120000}"/>
    <cellStyle name="60% - Акцент4 32" xfId="1175" xr:uid="{00000000-0005-0000-0000-00000A120000}"/>
    <cellStyle name="60% - Акцент4 33" xfId="1176" xr:uid="{00000000-0005-0000-0000-00000B120000}"/>
    <cellStyle name="60% - Акцент4 34" xfId="1177" xr:uid="{00000000-0005-0000-0000-00000C120000}"/>
    <cellStyle name="60% - Акцент4 35" xfId="1178" xr:uid="{00000000-0005-0000-0000-00000D120000}"/>
    <cellStyle name="60% - Акцент4 36" xfId="1179" xr:uid="{00000000-0005-0000-0000-00000E120000}"/>
    <cellStyle name="60% - Акцент4 37" xfId="1180" xr:uid="{00000000-0005-0000-0000-00000F120000}"/>
    <cellStyle name="60% - Акцент4 38" xfId="1181" xr:uid="{00000000-0005-0000-0000-000010120000}"/>
    <cellStyle name="60% - Акцент4 39" xfId="1182" xr:uid="{00000000-0005-0000-0000-000011120000}"/>
    <cellStyle name="60% - Акцент4 4" xfId="1183" xr:uid="{00000000-0005-0000-0000-000012120000}"/>
    <cellStyle name="60% — акцент4 4" xfId="1184" xr:uid="{00000000-0005-0000-0000-000013120000}"/>
    <cellStyle name="60% - Акцент4 4_Приложение 1" xfId="1185" xr:uid="{00000000-0005-0000-0000-000014120000}"/>
    <cellStyle name="60% — акцент4 4_Приложение 1" xfId="1186" xr:uid="{00000000-0005-0000-0000-000015120000}"/>
    <cellStyle name="60% - Акцент4 4_Приложение 1_1" xfId="1187" xr:uid="{00000000-0005-0000-0000-000016120000}"/>
    <cellStyle name="60% — акцент4 4_Приложение 2" xfId="1188" xr:uid="{00000000-0005-0000-0000-000017120000}"/>
    <cellStyle name="60% - Акцент4 4_Приложение 2_1" xfId="1189" xr:uid="{00000000-0005-0000-0000-000018120000}"/>
    <cellStyle name="60% - Акцент4 40" xfId="1190" xr:uid="{00000000-0005-0000-0000-000019120000}"/>
    <cellStyle name="60% - Акцент4 41" xfId="1191" xr:uid="{00000000-0005-0000-0000-00001A120000}"/>
    <cellStyle name="60% - Акцент4 42" xfId="1192" xr:uid="{00000000-0005-0000-0000-00001B120000}"/>
    <cellStyle name="60% - Акцент4 43" xfId="1193" xr:uid="{00000000-0005-0000-0000-00001C120000}"/>
    <cellStyle name="60% - Акцент4 44" xfId="1194" xr:uid="{00000000-0005-0000-0000-00001D120000}"/>
    <cellStyle name="60% - Акцент4 45" xfId="1195" xr:uid="{00000000-0005-0000-0000-00001E120000}"/>
    <cellStyle name="60% - Акцент4 5" xfId="1196" xr:uid="{00000000-0005-0000-0000-00001F120000}"/>
    <cellStyle name="60% - Акцент4 6" xfId="1197" xr:uid="{00000000-0005-0000-0000-000020120000}"/>
    <cellStyle name="60% - Акцент4 7" xfId="1198" xr:uid="{00000000-0005-0000-0000-000021120000}"/>
    <cellStyle name="60% - Акцент4 8" xfId="1199" xr:uid="{00000000-0005-0000-0000-000022120000}"/>
    <cellStyle name="60% - Акцент4 9" xfId="1200" xr:uid="{00000000-0005-0000-0000-000023120000}"/>
    <cellStyle name="60% — акцент5" xfId="1201" xr:uid="{00000000-0005-0000-0000-000024120000}"/>
    <cellStyle name="60% - Акцент5 10" xfId="1202" xr:uid="{00000000-0005-0000-0000-000025120000}"/>
    <cellStyle name="60% - Акцент5 11" xfId="1203" xr:uid="{00000000-0005-0000-0000-000026120000}"/>
    <cellStyle name="60% - Акцент5 12" xfId="1204" xr:uid="{00000000-0005-0000-0000-000027120000}"/>
    <cellStyle name="60% - Акцент5 13" xfId="1205" xr:uid="{00000000-0005-0000-0000-000028120000}"/>
    <cellStyle name="60% - Акцент5 14" xfId="1206" xr:uid="{00000000-0005-0000-0000-000029120000}"/>
    <cellStyle name="60% - Акцент5 15" xfId="1207" xr:uid="{00000000-0005-0000-0000-00002A120000}"/>
    <cellStyle name="60% - Акцент5 16" xfId="1208" xr:uid="{00000000-0005-0000-0000-00002B120000}"/>
    <cellStyle name="60% - Акцент5 17" xfId="1209" xr:uid="{00000000-0005-0000-0000-00002C120000}"/>
    <cellStyle name="60% - Акцент5 18" xfId="1210" xr:uid="{00000000-0005-0000-0000-00002D120000}"/>
    <cellStyle name="60% - Акцент5 19" xfId="1211" xr:uid="{00000000-0005-0000-0000-00002E120000}"/>
    <cellStyle name="60% - Акцент5 2" xfId="1212" xr:uid="{00000000-0005-0000-0000-00002F120000}"/>
    <cellStyle name="60% — акцент5 2" xfId="1213" xr:uid="{00000000-0005-0000-0000-000030120000}"/>
    <cellStyle name="60% - Акцент5 2_Приложение 1" xfId="1214" xr:uid="{00000000-0005-0000-0000-000031120000}"/>
    <cellStyle name="60% — акцент5 2_Приложение 1" xfId="1215" xr:uid="{00000000-0005-0000-0000-000032120000}"/>
    <cellStyle name="60% - Акцент5 2_Приложение 1_1" xfId="1216" xr:uid="{00000000-0005-0000-0000-000033120000}"/>
    <cellStyle name="60% — акцент5 2_Приложение 2" xfId="1217" xr:uid="{00000000-0005-0000-0000-000034120000}"/>
    <cellStyle name="60% - Акцент5 2_Приложение 2_1" xfId="1218" xr:uid="{00000000-0005-0000-0000-000035120000}"/>
    <cellStyle name="60% - Акцент5 20" xfId="1219" xr:uid="{00000000-0005-0000-0000-000036120000}"/>
    <cellStyle name="60% - Акцент5 21" xfId="1220" xr:uid="{00000000-0005-0000-0000-000037120000}"/>
    <cellStyle name="60% - Акцент5 22" xfId="1221" xr:uid="{00000000-0005-0000-0000-000038120000}"/>
    <cellStyle name="60% - Акцент5 23" xfId="1222" xr:uid="{00000000-0005-0000-0000-000039120000}"/>
    <cellStyle name="60% - Акцент5 24" xfId="1223" xr:uid="{00000000-0005-0000-0000-00003A120000}"/>
    <cellStyle name="60% - Акцент5 25" xfId="1224" xr:uid="{00000000-0005-0000-0000-00003B120000}"/>
    <cellStyle name="60% - Акцент5 26" xfId="1225" xr:uid="{00000000-0005-0000-0000-00003C120000}"/>
    <cellStyle name="60% - Акцент5 27" xfId="1226" xr:uid="{00000000-0005-0000-0000-00003D120000}"/>
    <cellStyle name="60% - Акцент5 28" xfId="1227" xr:uid="{00000000-0005-0000-0000-00003E120000}"/>
    <cellStyle name="60% - Акцент5 29" xfId="1228" xr:uid="{00000000-0005-0000-0000-00003F120000}"/>
    <cellStyle name="60% - Акцент5 3" xfId="1229" xr:uid="{00000000-0005-0000-0000-000040120000}"/>
    <cellStyle name="60% — акцент5 3" xfId="1230" xr:uid="{00000000-0005-0000-0000-000041120000}"/>
    <cellStyle name="60% - Акцент5 3_Приложение 1" xfId="1231" xr:uid="{00000000-0005-0000-0000-000042120000}"/>
    <cellStyle name="60% — акцент5 3_Приложение 1" xfId="1232" xr:uid="{00000000-0005-0000-0000-000043120000}"/>
    <cellStyle name="60% - Акцент5 3_Приложение 1_1" xfId="1233" xr:uid="{00000000-0005-0000-0000-000044120000}"/>
    <cellStyle name="60% — акцент5 3_Приложение 2" xfId="1234" xr:uid="{00000000-0005-0000-0000-000045120000}"/>
    <cellStyle name="60% - Акцент5 3_Приложение 2_1" xfId="1235" xr:uid="{00000000-0005-0000-0000-000046120000}"/>
    <cellStyle name="60% - Акцент5 30" xfId="1236" xr:uid="{00000000-0005-0000-0000-000047120000}"/>
    <cellStyle name="60% - Акцент5 31" xfId="1237" xr:uid="{00000000-0005-0000-0000-000048120000}"/>
    <cellStyle name="60% - Акцент5 32" xfId="1238" xr:uid="{00000000-0005-0000-0000-000049120000}"/>
    <cellStyle name="60% - Акцент5 33" xfId="1239" xr:uid="{00000000-0005-0000-0000-00004A120000}"/>
    <cellStyle name="60% - Акцент5 34" xfId="1240" xr:uid="{00000000-0005-0000-0000-00004B120000}"/>
    <cellStyle name="60% - Акцент5 35" xfId="1241" xr:uid="{00000000-0005-0000-0000-00004C120000}"/>
    <cellStyle name="60% - Акцент5 36" xfId="1242" xr:uid="{00000000-0005-0000-0000-00004D120000}"/>
    <cellStyle name="60% - Акцент5 37" xfId="1243" xr:uid="{00000000-0005-0000-0000-00004E120000}"/>
    <cellStyle name="60% - Акцент5 38" xfId="1244" xr:uid="{00000000-0005-0000-0000-00004F120000}"/>
    <cellStyle name="60% - Акцент5 39" xfId="1245" xr:uid="{00000000-0005-0000-0000-000050120000}"/>
    <cellStyle name="60% - Акцент5 4" xfId="1246" xr:uid="{00000000-0005-0000-0000-000051120000}"/>
    <cellStyle name="60% — акцент5 4" xfId="1247" xr:uid="{00000000-0005-0000-0000-000052120000}"/>
    <cellStyle name="60% - Акцент5 4_Приложение 1" xfId="1248" xr:uid="{00000000-0005-0000-0000-000053120000}"/>
    <cellStyle name="60% — акцент5 4_Приложение 1" xfId="1249" xr:uid="{00000000-0005-0000-0000-000054120000}"/>
    <cellStyle name="60% - Акцент5 4_Приложение 1_1" xfId="1250" xr:uid="{00000000-0005-0000-0000-000055120000}"/>
    <cellStyle name="60% — акцент5 4_Приложение 2" xfId="1251" xr:uid="{00000000-0005-0000-0000-000056120000}"/>
    <cellStyle name="60% - Акцент5 4_Приложение 2_1" xfId="1252" xr:uid="{00000000-0005-0000-0000-000057120000}"/>
    <cellStyle name="60% - Акцент5 40" xfId="1253" xr:uid="{00000000-0005-0000-0000-000058120000}"/>
    <cellStyle name="60% - Акцент5 41" xfId="1254" xr:uid="{00000000-0005-0000-0000-000059120000}"/>
    <cellStyle name="60% - Акцент5 42" xfId="1255" xr:uid="{00000000-0005-0000-0000-00005A120000}"/>
    <cellStyle name="60% - Акцент5 43" xfId="1256" xr:uid="{00000000-0005-0000-0000-00005B120000}"/>
    <cellStyle name="60% - Акцент5 44" xfId="1257" xr:uid="{00000000-0005-0000-0000-00005C120000}"/>
    <cellStyle name="60% - Акцент5 45" xfId="1258" xr:uid="{00000000-0005-0000-0000-00005D120000}"/>
    <cellStyle name="60% - Акцент5 5" xfId="1259" xr:uid="{00000000-0005-0000-0000-00005E120000}"/>
    <cellStyle name="60% - Акцент5 6" xfId="1260" xr:uid="{00000000-0005-0000-0000-00005F120000}"/>
    <cellStyle name="60% - Акцент5 7" xfId="1261" xr:uid="{00000000-0005-0000-0000-000060120000}"/>
    <cellStyle name="60% - Акцент5 8" xfId="1262" xr:uid="{00000000-0005-0000-0000-000061120000}"/>
    <cellStyle name="60% - Акцент5 9" xfId="1263" xr:uid="{00000000-0005-0000-0000-000062120000}"/>
    <cellStyle name="60% — акцент6" xfId="1264" xr:uid="{00000000-0005-0000-0000-000063120000}"/>
    <cellStyle name="60% - Акцент6 10" xfId="1265" xr:uid="{00000000-0005-0000-0000-000064120000}"/>
    <cellStyle name="60% - Акцент6 11" xfId="1266" xr:uid="{00000000-0005-0000-0000-000065120000}"/>
    <cellStyle name="60% - Акцент6 12" xfId="1267" xr:uid="{00000000-0005-0000-0000-000066120000}"/>
    <cellStyle name="60% - Акцент6 13" xfId="1268" xr:uid="{00000000-0005-0000-0000-000067120000}"/>
    <cellStyle name="60% - Акцент6 14" xfId="1269" xr:uid="{00000000-0005-0000-0000-000068120000}"/>
    <cellStyle name="60% - Акцент6 15" xfId="1270" xr:uid="{00000000-0005-0000-0000-000069120000}"/>
    <cellStyle name="60% - Акцент6 16" xfId="1271" xr:uid="{00000000-0005-0000-0000-00006A120000}"/>
    <cellStyle name="60% - Акцент6 17" xfId="1272" xr:uid="{00000000-0005-0000-0000-00006B120000}"/>
    <cellStyle name="60% - Акцент6 18" xfId="1273" xr:uid="{00000000-0005-0000-0000-00006C120000}"/>
    <cellStyle name="60% - Акцент6 19" xfId="1274" xr:uid="{00000000-0005-0000-0000-00006D120000}"/>
    <cellStyle name="60% - Акцент6 2" xfId="1275" xr:uid="{00000000-0005-0000-0000-00006E120000}"/>
    <cellStyle name="60% — акцент6 2" xfId="1276" xr:uid="{00000000-0005-0000-0000-00006F120000}"/>
    <cellStyle name="60% - Акцент6 2_Приложение 1" xfId="1277" xr:uid="{00000000-0005-0000-0000-000070120000}"/>
    <cellStyle name="60% — акцент6 2_Приложение 1" xfId="1278" xr:uid="{00000000-0005-0000-0000-000071120000}"/>
    <cellStyle name="60% - Акцент6 2_Приложение 1_1" xfId="1279" xr:uid="{00000000-0005-0000-0000-000072120000}"/>
    <cellStyle name="60% — акцент6 2_Приложение 2" xfId="1280" xr:uid="{00000000-0005-0000-0000-000073120000}"/>
    <cellStyle name="60% - Акцент6 2_Приложение 2_1" xfId="1281" xr:uid="{00000000-0005-0000-0000-000074120000}"/>
    <cellStyle name="60% - Акцент6 20" xfId="1282" xr:uid="{00000000-0005-0000-0000-000075120000}"/>
    <cellStyle name="60% - Акцент6 21" xfId="1283" xr:uid="{00000000-0005-0000-0000-000076120000}"/>
    <cellStyle name="60% - Акцент6 22" xfId="1284" xr:uid="{00000000-0005-0000-0000-000077120000}"/>
    <cellStyle name="60% - Акцент6 23" xfId="1285" xr:uid="{00000000-0005-0000-0000-000078120000}"/>
    <cellStyle name="60% - Акцент6 24" xfId="1286" xr:uid="{00000000-0005-0000-0000-000079120000}"/>
    <cellStyle name="60% - Акцент6 25" xfId="1287" xr:uid="{00000000-0005-0000-0000-00007A120000}"/>
    <cellStyle name="60% - Акцент6 26" xfId="1288" xr:uid="{00000000-0005-0000-0000-00007B120000}"/>
    <cellStyle name="60% - Акцент6 27" xfId="1289" xr:uid="{00000000-0005-0000-0000-00007C120000}"/>
    <cellStyle name="60% - Акцент6 28" xfId="1290" xr:uid="{00000000-0005-0000-0000-00007D120000}"/>
    <cellStyle name="60% - Акцент6 29" xfId="1291" xr:uid="{00000000-0005-0000-0000-00007E120000}"/>
    <cellStyle name="60% - Акцент6 3" xfId="1292" xr:uid="{00000000-0005-0000-0000-00007F120000}"/>
    <cellStyle name="60% — акцент6 3" xfId="1293" xr:uid="{00000000-0005-0000-0000-000080120000}"/>
    <cellStyle name="60% - Акцент6 3_Приложение 1" xfId="1294" xr:uid="{00000000-0005-0000-0000-000081120000}"/>
    <cellStyle name="60% — акцент6 3_Приложение 1" xfId="1295" xr:uid="{00000000-0005-0000-0000-000082120000}"/>
    <cellStyle name="60% - Акцент6 3_Приложение 1_1" xfId="1296" xr:uid="{00000000-0005-0000-0000-000083120000}"/>
    <cellStyle name="60% — акцент6 3_Приложение 2" xfId="1297" xr:uid="{00000000-0005-0000-0000-000084120000}"/>
    <cellStyle name="60% - Акцент6 3_Приложение 2_1" xfId="1298" xr:uid="{00000000-0005-0000-0000-000085120000}"/>
    <cellStyle name="60% - Акцент6 30" xfId="1299" xr:uid="{00000000-0005-0000-0000-000086120000}"/>
    <cellStyle name="60% - Акцент6 31" xfId="1300" xr:uid="{00000000-0005-0000-0000-000087120000}"/>
    <cellStyle name="60% - Акцент6 32" xfId="1301" xr:uid="{00000000-0005-0000-0000-000088120000}"/>
    <cellStyle name="60% - Акцент6 33" xfId="1302" xr:uid="{00000000-0005-0000-0000-000089120000}"/>
    <cellStyle name="60% - Акцент6 34" xfId="1303" xr:uid="{00000000-0005-0000-0000-00008A120000}"/>
    <cellStyle name="60% - Акцент6 35" xfId="1304" xr:uid="{00000000-0005-0000-0000-00008B120000}"/>
    <cellStyle name="60% - Акцент6 36" xfId="1305" xr:uid="{00000000-0005-0000-0000-00008C120000}"/>
    <cellStyle name="60% - Акцент6 37" xfId="1306" xr:uid="{00000000-0005-0000-0000-00008D120000}"/>
    <cellStyle name="60% - Акцент6 38" xfId="1307" xr:uid="{00000000-0005-0000-0000-00008E120000}"/>
    <cellStyle name="60% - Акцент6 39" xfId="1308" xr:uid="{00000000-0005-0000-0000-00008F120000}"/>
    <cellStyle name="60% - Акцент6 4" xfId="1309" xr:uid="{00000000-0005-0000-0000-000090120000}"/>
    <cellStyle name="60% — акцент6 4" xfId="1310" xr:uid="{00000000-0005-0000-0000-000091120000}"/>
    <cellStyle name="60% - Акцент6 4_Приложение 1" xfId="1311" xr:uid="{00000000-0005-0000-0000-000092120000}"/>
    <cellStyle name="60% — акцент6 4_Приложение 1" xfId="1312" xr:uid="{00000000-0005-0000-0000-000093120000}"/>
    <cellStyle name="60% - Акцент6 4_Приложение 1_1" xfId="1313" xr:uid="{00000000-0005-0000-0000-000094120000}"/>
    <cellStyle name="60% — акцент6 4_Приложение 2" xfId="1314" xr:uid="{00000000-0005-0000-0000-000095120000}"/>
    <cellStyle name="60% - Акцент6 4_Приложение 2_1" xfId="1315" xr:uid="{00000000-0005-0000-0000-000096120000}"/>
    <cellStyle name="60% - Акцент6 40" xfId="1316" xr:uid="{00000000-0005-0000-0000-000097120000}"/>
    <cellStyle name="60% - Акцент6 41" xfId="1317" xr:uid="{00000000-0005-0000-0000-000098120000}"/>
    <cellStyle name="60% - Акцент6 42" xfId="1318" xr:uid="{00000000-0005-0000-0000-000099120000}"/>
    <cellStyle name="60% - Акцент6 43" xfId="1319" xr:uid="{00000000-0005-0000-0000-00009A120000}"/>
    <cellStyle name="60% - Акцент6 44" xfId="1320" xr:uid="{00000000-0005-0000-0000-00009B120000}"/>
    <cellStyle name="60% - Акцент6 45" xfId="1321" xr:uid="{00000000-0005-0000-0000-00009C120000}"/>
    <cellStyle name="60% - Акцент6 5" xfId="1322" xr:uid="{00000000-0005-0000-0000-00009D120000}"/>
    <cellStyle name="60% - Акцент6 6" xfId="1323" xr:uid="{00000000-0005-0000-0000-00009E120000}"/>
    <cellStyle name="60% - Акцент6 7" xfId="1324" xr:uid="{00000000-0005-0000-0000-00009F120000}"/>
    <cellStyle name="60% - Акцент6 8" xfId="1325" xr:uid="{00000000-0005-0000-0000-0000A0120000}"/>
    <cellStyle name="60% - Акцент6 9" xfId="1326" xr:uid="{00000000-0005-0000-0000-0000A1120000}"/>
    <cellStyle name="Excel Built-in Normal" xfId="1327" xr:uid="{00000000-0005-0000-0000-0000A2120000}"/>
    <cellStyle name="TableStyleLight1" xfId="1328" xr:uid="{00000000-0005-0000-0000-0000A3120000}"/>
    <cellStyle name="Акцент1" xfId="1329" builtinId="29" customBuiltin="1"/>
    <cellStyle name="Акцент1 10" xfId="1330" xr:uid="{00000000-0005-0000-0000-0000A5120000}"/>
    <cellStyle name="Акцент1 11" xfId="1331" xr:uid="{00000000-0005-0000-0000-0000A6120000}"/>
    <cellStyle name="Акцент1 12" xfId="1332" xr:uid="{00000000-0005-0000-0000-0000A7120000}"/>
    <cellStyle name="Акцент1 13" xfId="1333" xr:uid="{00000000-0005-0000-0000-0000A8120000}"/>
    <cellStyle name="Акцент1 14" xfId="1334" xr:uid="{00000000-0005-0000-0000-0000A9120000}"/>
    <cellStyle name="Акцент1 15" xfId="1335" xr:uid="{00000000-0005-0000-0000-0000AA120000}"/>
    <cellStyle name="Акцент1 16" xfId="1336" xr:uid="{00000000-0005-0000-0000-0000AB120000}"/>
    <cellStyle name="Акцент1 17" xfId="1337" xr:uid="{00000000-0005-0000-0000-0000AC120000}"/>
    <cellStyle name="Акцент1 18" xfId="1338" xr:uid="{00000000-0005-0000-0000-0000AD120000}"/>
    <cellStyle name="Акцент1 19" xfId="1339" xr:uid="{00000000-0005-0000-0000-0000AE120000}"/>
    <cellStyle name="Акцент1 2" xfId="1340" xr:uid="{00000000-0005-0000-0000-0000AF120000}"/>
    <cellStyle name="Акцент1 20" xfId="1341" xr:uid="{00000000-0005-0000-0000-0000B0120000}"/>
    <cellStyle name="Акцент1 21" xfId="1342" xr:uid="{00000000-0005-0000-0000-0000B1120000}"/>
    <cellStyle name="Акцент1 22" xfId="1343" xr:uid="{00000000-0005-0000-0000-0000B2120000}"/>
    <cellStyle name="Акцент1 23" xfId="1344" xr:uid="{00000000-0005-0000-0000-0000B3120000}"/>
    <cellStyle name="Акцент1 24" xfId="1345" xr:uid="{00000000-0005-0000-0000-0000B4120000}"/>
    <cellStyle name="Акцент1 25" xfId="1346" xr:uid="{00000000-0005-0000-0000-0000B5120000}"/>
    <cellStyle name="Акцент1 26" xfId="1347" xr:uid="{00000000-0005-0000-0000-0000B6120000}"/>
    <cellStyle name="Акцент1 27" xfId="1348" xr:uid="{00000000-0005-0000-0000-0000B7120000}"/>
    <cellStyle name="Акцент1 28" xfId="1349" xr:uid="{00000000-0005-0000-0000-0000B8120000}"/>
    <cellStyle name="Акцент1 29" xfId="1350" xr:uid="{00000000-0005-0000-0000-0000B9120000}"/>
    <cellStyle name="Акцент1 3" xfId="1351" xr:uid="{00000000-0005-0000-0000-0000BA120000}"/>
    <cellStyle name="Акцент1 30" xfId="1352" xr:uid="{00000000-0005-0000-0000-0000BB120000}"/>
    <cellStyle name="Акцент1 31" xfId="1353" xr:uid="{00000000-0005-0000-0000-0000BC120000}"/>
    <cellStyle name="Акцент1 32" xfId="1354" xr:uid="{00000000-0005-0000-0000-0000BD120000}"/>
    <cellStyle name="Акцент1 33" xfId="1355" xr:uid="{00000000-0005-0000-0000-0000BE120000}"/>
    <cellStyle name="Акцент1 34" xfId="1356" xr:uid="{00000000-0005-0000-0000-0000BF120000}"/>
    <cellStyle name="Акцент1 35" xfId="1357" xr:uid="{00000000-0005-0000-0000-0000C0120000}"/>
    <cellStyle name="Акцент1 36" xfId="1358" xr:uid="{00000000-0005-0000-0000-0000C1120000}"/>
    <cellStyle name="Акцент1 37" xfId="1359" xr:uid="{00000000-0005-0000-0000-0000C2120000}"/>
    <cellStyle name="Акцент1 38" xfId="1360" xr:uid="{00000000-0005-0000-0000-0000C3120000}"/>
    <cellStyle name="Акцент1 39" xfId="1361" xr:uid="{00000000-0005-0000-0000-0000C4120000}"/>
    <cellStyle name="Акцент1 4" xfId="1362" xr:uid="{00000000-0005-0000-0000-0000C5120000}"/>
    <cellStyle name="Акцент1 40" xfId="1363" xr:uid="{00000000-0005-0000-0000-0000C6120000}"/>
    <cellStyle name="Акцент1 41" xfId="1364" xr:uid="{00000000-0005-0000-0000-0000C7120000}"/>
    <cellStyle name="Акцент1 42" xfId="1365" xr:uid="{00000000-0005-0000-0000-0000C8120000}"/>
    <cellStyle name="Акцент1 43" xfId="1366" xr:uid="{00000000-0005-0000-0000-0000C9120000}"/>
    <cellStyle name="Акцент1 5" xfId="1367" xr:uid="{00000000-0005-0000-0000-0000CA120000}"/>
    <cellStyle name="Акцент1 6" xfId="1368" xr:uid="{00000000-0005-0000-0000-0000CB120000}"/>
    <cellStyle name="Акцент1 7" xfId="1369" xr:uid="{00000000-0005-0000-0000-0000CC120000}"/>
    <cellStyle name="Акцент1 8" xfId="1370" xr:uid="{00000000-0005-0000-0000-0000CD120000}"/>
    <cellStyle name="Акцент1 9" xfId="1371" xr:uid="{00000000-0005-0000-0000-0000CE120000}"/>
    <cellStyle name="Акцент2" xfId="1372" builtinId="33" customBuiltin="1"/>
    <cellStyle name="Акцент2 10" xfId="1373" xr:uid="{00000000-0005-0000-0000-0000D0120000}"/>
    <cellStyle name="Акцент2 11" xfId="1374" xr:uid="{00000000-0005-0000-0000-0000D1120000}"/>
    <cellStyle name="Акцент2 12" xfId="1375" xr:uid="{00000000-0005-0000-0000-0000D2120000}"/>
    <cellStyle name="Акцент2 13" xfId="1376" xr:uid="{00000000-0005-0000-0000-0000D3120000}"/>
    <cellStyle name="Акцент2 14" xfId="1377" xr:uid="{00000000-0005-0000-0000-0000D4120000}"/>
    <cellStyle name="Акцент2 15" xfId="1378" xr:uid="{00000000-0005-0000-0000-0000D5120000}"/>
    <cellStyle name="Акцент2 16" xfId="1379" xr:uid="{00000000-0005-0000-0000-0000D6120000}"/>
    <cellStyle name="Акцент2 17" xfId="1380" xr:uid="{00000000-0005-0000-0000-0000D7120000}"/>
    <cellStyle name="Акцент2 18" xfId="1381" xr:uid="{00000000-0005-0000-0000-0000D8120000}"/>
    <cellStyle name="Акцент2 19" xfId="1382" xr:uid="{00000000-0005-0000-0000-0000D9120000}"/>
    <cellStyle name="Акцент2 2" xfId="1383" xr:uid="{00000000-0005-0000-0000-0000DA120000}"/>
    <cellStyle name="Акцент2 20" xfId="1384" xr:uid="{00000000-0005-0000-0000-0000DB120000}"/>
    <cellStyle name="Акцент2 21" xfId="1385" xr:uid="{00000000-0005-0000-0000-0000DC120000}"/>
    <cellStyle name="Акцент2 22" xfId="1386" xr:uid="{00000000-0005-0000-0000-0000DD120000}"/>
    <cellStyle name="Акцент2 23" xfId="1387" xr:uid="{00000000-0005-0000-0000-0000DE120000}"/>
    <cellStyle name="Акцент2 24" xfId="1388" xr:uid="{00000000-0005-0000-0000-0000DF120000}"/>
    <cellStyle name="Акцент2 25" xfId="1389" xr:uid="{00000000-0005-0000-0000-0000E0120000}"/>
    <cellStyle name="Акцент2 26" xfId="1390" xr:uid="{00000000-0005-0000-0000-0000E1120000}"/>
    <cellStyle name="Акцент2 27" xfId="1391" xr:uid="{00000000-0005-0000-0000-0000E2120000}"/>
    <cellStyle name="Акцент2 28" xfId="1392" xr:uid="{00000000-0005-0000-0000-0000E3120000}"/>
    <cellStyle name="Акцент2 29" xfId="1393" xr:uid="{00000000-0005-0000-0000-0000E4120000}"/>
    <cellStyle name="Акцент2 3" xfId="1394" xr:uid="{00000000-0005-0000-0000-0000E5120000}"/>
    <cellStyle name="Акцент2 30" xfId="1395" xr:uid="{00000000-0005-0000-0000-0000E6120000}"/>
    <cellStyle name="Акцент2 31" xfId="1396" xr:uid="{00000000-0005-0000-0000-0000E7120000}"/>
    <cellStyle name="Акцент2 32" xfId="1397" xr:uid="{00000000-0005-0000-0000-0000E8120000}"/>
    <cellStyle name="Акцент2 33" xfId="1398" xr:uid="{00000000-0005-0000-0000-0000E9120000}"/>
    <cellStyle name="Акцент2 34" xfId="1399" xr:uid="{00000000-0005-0000-0000-0000EA120000}"/>
    <cellStyle name="Акцент2 35" xfId="1400" xr:uid="{00000000-0005-0000-0000-0000EB120000}"/>
    <cellStyle name="Акцент2 36" xfId="1401" xr:uid="{00000000-0005-0000-0000-0000EC120000}"/>
    <cellStyle name="Акцент2 37" xfId="1402" xr:uid="{00000000-0005-0000-0000-0000ED120000}"/>
    <cellStyle name="Акцент2 38" xfId="1403" xr:uid="{00000000-0005-0000-0000-0000EE120000}"/>
    <cellStyle name="Акцент2 39" xfId="1404" xr:uid="{00000000-0005-0000-0000-0000EF120000}"/>
    <cellStyle name="Акцент2 4" xfId="1405" xr:uid="{00000000-0005-0000-0000-0000F0120000}"/>
    <cellStyle name="Акцент2 40" xfId="1406" xr:uid="{00000000-0005-0000-0000-0000F1120000}"/>
    <cellStyle name="Акцент2 41" xfId="1407" xr:uid="{00000000-0005-0000-0000-0000F2120000}"/>
    <cellStyle name="Акцент2 42" xfId="1408" xr:uid="{00000000-0005-0000-0000-0000F3120000}"/>
    <cellStyle name="Акцент2 43" xfId="1409" xr:uid="{00000000-0005-0000-0000-0000F4120000}"/>
    <cellStyle name="Акцент2 5" xfId="1410" xr:uid="{00000000-0005-0000-0000-0000F5120000}"/>
    <cellStyle name="Акцент2 6" xfId="1411" xr:uid="{00000000-0005-0000-0000-0000F6120000}"/>
    <cellStyle name="Акцент2 7" xfId="1412" xr:uid="{00000000-0005-0000-0000-0000F7120000}"/>
    <cellStyle name="Акцент2 8" xfId="1413" xr:uid="{00000000-0005-0000-0000-0000F8120000}"/>
    <cellStyle name="Акцент2 9" xfId="1414" xr:uid="{00000000-0005-0000-0000-0000F9120000}"/>
    <cellStyle name="Акцент3" xfId="1415" builtinId="37" customBuiltin="1"/>
    <cellStyle name="Акцент3 10" xfId="1416" xr:uid="{00000000-0005-0000-0000-0000FB120000}"/>
    <cellStyle name="Акцент3 11" xfId="1417" xr:uid="{00000000-0005-0000-0000-0000FC120000}"/>
    <cellStyle name="Акцент3 12" xfId="1418" xr:uid="{00000000-0005-0000-0000-0000FD120000}"/>
    <cellStyle name="Акцент3 13" xfId="1419" xr:uid="{00000000-0005-0000-0000-0000FE120000}"/>
    <cellStyle name="Акцент3 14" xfId="1420" xr:uid="{00000000-0005-0000-0000-0000FF120000}"/>
    <cellStyle name="Акцент3 15" xfId="1421" xr:uid="{00000000-0005-0000-0000-000000130000}"/>
    <cellStyle name="Акцент3 16" xfId="1422" xr:uid="{00000000-0005-0000-0000-000001130000}"/>
    <cellStyle name="Акцент3 17" xfId="1423" xr:uid="{00000000-0005-0000-0000-000002130000}"/>
    <cellStyle name="Акцент3 18" xfId="1424" xr:uid="{00000000-0005-0000-0000-000003130000}"/>
    <cellStyle name="Акцент3 19" xfId="1425" xr:uid="{00000000-0005-0000-0000-000004130000}"/>
    <cellStyle name="Акцент3 2" xfId="1426" xr:uid="{00000000-0005-0000-0000-000005130000}"/>
    <cellStyle name="Акцент3 20" xfId="1427" xr:uid="{00000000-0005-0000-0000-000006130000}"/>
    <cellStyle name="Акцент3 21" xfId="1428" xr:uid="{00000000-0005-0000-0000-000007130000}"/>
    <cellStyle name="Акцент3 22" xfId="1429" xr:uid="{00000000-0005-0000-0000-000008130000}"/>
    <cellStyle name="Акцент3 23" xfId="1430" xr:uid="{00000000-0005-0000-0000-000009130000}"/>
    <cellStyle name="Акцент3 24" xfId="1431" xr:uid="{00000000-0005-0000-0000-00000A130000}"/>
    <cellStyle name="Акцент3 25" xfId="1432" xr:uid="{00000000-0005-0000-0000-00000B130000}"/>
    <cellStyle name="Акцент3 26" xfId="1433" xr:uid="{00000000-0005-0000-0000-00000C130000}"/>
    <cellStyle name="Акцент3 27" xfId="1434" xr:uid="{00000000-0005-0000-0000-00000D130000}"/>
    <cellStyle name="Акцент3 28" xfId="1435" xr:uid="{00000000-0005-0000-0000-00000E130000}"/>
    <cellStyle name="Акцент3 29" xfId="1436" xr:uid="{00000000-0005-0000-0000-00000F130000}"/>
    <cellStyle name="Акцент3 3" xfId="1437" xr:uid="{00000000-0005-0000-0000-000010130000}"/>
    <cellStyle name="Акцент3 30" xfId="1438" xr:uid="{00000000-0005-0000-0000-000011130000}"/>
    <cellStyle name="Акцент3 31" xfId="1439" xr:uid="{00000000-0005-0000-0000-000012130000}"/>
    <cellStyle name="Акцент3 32" xfId="1440" xr:uid="{00000000-0005-0000-0000-000013130000}"/>
    <cellStyle name="Акцент3 33" xfId="1441" xr:uid="{00000000-0005-0000-0000-000014130000}"/>
    <cellStyle name="Акцент3 34" xfId="1442" xr:uid="{00000000-0005-0000-0000-000015130000}"/>
    <cellStyle name="Акцент3 35" xfId="1443" xr:uid="{00000000-0005-0000-0000-000016130000}"/>
    <cellStyle name="Акцент3 36" xfId="1444" xr:uid="{00000000-0005-0000-0000-000017130000}"/>
    <cellStyle name="Акцент3 37" xfId="1445" xr:uid="{00000000-0005-0000-0000-000018130000}"/>
    <cellStyle name="Акцент3 38" xfId="1446" xr:uid="{00000000-0005-0000-0000-000019130000}"/>
    <cellStyle name="Акцент3 39" xfId="1447" xr:uid="{00000000-0005-0000-0000-00001A130000}"/>
    <cellStyle name="Акцент3 4" xfId="1448" xr:uid="{00000000-0005-0000-0000-00001B130000}"/>
    <cellStyle name="Акцент3 40" xfId="1449" xr:uid="{00000000-0005-0000-0000-00001C130000}"/>
    <cellStyle name="Акцент3 41" xfId="1450" xr:uid="{00000000-0005-0000-0000-00001D130000}"/>
    <cellStyle name="Акцент3 42" xfId="1451" xr:uid="{00000000-0005-0000-0000-00001E130000}"/>
    <cellStyle name="Акцент3 43" xfId="1452" xr:uid="{00000000-0005-0000-0000-00001F130000}"/>
    <cellStyle name="Акцент3 5" xfId="1453" xr:uid="{00000000-0005-0000-0000-000020130000}"/>
    <cellStyle name="Акцент3 6" xfId="1454" xr:uid="{00000000-0005-0000-0000-000021130000}"/>
    <cellStyle name="Акцент3 7" xfId="1455" xr:uid="{00000000-0005-0000-0000-000022130000}"/>
    <cellStyle name="Акцент3 8" xfId="1456" xr:uid="{00000000-0005-0000-0000-000023130000}"/>
    <cellStyle name="Акцент3 9" xfId="1457" xr:uid="{00000000-0005-0000-0000-000024130000}"/>
    <cellStyle name="Акцент4" xfId="1458" builtinId="41" customBuiltin="1"/>
    <cellStyle name="Акцент4 10" xfId="1459" xr:uid="{00000000-0005-0000-0000-000026130000}"/>
    <cellStyle name="Акцент4 11" xfId="1460" xr:uid="{00000000-0005-0000-0000-000027130000}"/>
    <cellStyle name="Акцент4 12" xfId="1461" xr:uid="{00000000-0005-0000-0000-000028130000}"/>
    <cellStyle name="Акцент4 13" xfId="1462" xr:uid="{00000000-0005-0000-0000-000029130000}"/>
    <cellStyle name="Акцент4 14" xfId="1463" xr:uid="{00000000-0005-0000-0000-00002A130000}"/>
    <cellStyle name="Акцент4 15" xfId="1464" xr:uid="{00000000-0005-0000-0000-00002B130000}"/>
    <cellStyle name="Акцент4 16" xfId="1465" xr:uid="{00000000-0005-0000-0000-00002C130000}"/>
    <cellStyle name="Акцент4 17" xfId="1466" xr:uid="{00000000-0005-0000-0000-00002D130000}"/>
    <cellStyle name="Акцент4 18" xfId="1467" xr:uid="{00000000-0005-0000-0000-00002E130000}"/>
    <cellStyle name="Акцент4 19" xfId="1468" xr:uid="{00000000-0005-0000-0000-00002F130000}"/>
    <cellStyle name="Акцент4 2" xfId="1469" xr:uid="{00000000-0005-0000-0000-000030130000}"/>
    <cellStyle name="Акцент4 20" xfId="1470" xr:uid="{00000000-0005-0000-0000-000031130000}"/>
    <cellStyle name="Акцент4 21" xfId="1471" xr:uid="{00000000-0005-0000-0000-000032130000}"/>
    <cellStyle name="Акцент4 22" xfId="1472" xr:uid="{00000000-0005-0000-0000-000033130000}"/>
    <cellStyle name="Акцент4 23" xfId="1473" xr:uid="{00000000-0005-0000-0000-000034130000}"/>
    <cellStyle name="Акцент4 24" xfId="1474" xr:uid="{00000000-0005-0000-0000-000035130000}"/>
    <cellStyle name="Акцент4 25" xfId="1475" xr:uid="{00000000-0005-0000-0000-000036130000}"/>
    <cellStyle name="Акцент4 26" xfId="1476" xr:uid="{00000000-0005-0000-0000-000037130000}"/>
    <cellStyle name="Акцент4 27" xfId="1477" xr:uid="{00000000-0005-0000-0000-000038130000}"/>
    <cellStyle name="Акцент4 28" xfId="1478" xr:uid="{00000000-0005-0000-0000-000039130000}"/>
    <cellStyle name="Акцент4 29" xfId="1479" xr:uid="{00000000-0005-0000-0000-00003A130000}"/>
    <cellStyle name="Акцент4 3" xfId="1480" xr:uid="{00000000-0005-0000-0000-00003B130000}"/>
    <cellStyle name="Акцент4 30" xfId="1481" xr:uid="{00000000-0005-0000-0000-00003C130000}"/>
    <cellStyle name="Акцент4 31" xfId="1482" xr:uid="{00000000-0005-0000-0000-00003D130000}"/>
    <cellStyle name="Акцент4 32" xfId="1483" xr:uid="{00000000-0005-0000-0000-00003E130000}"/>
    <cellStyle name="Акцент4 33" xfId="1484" xr:uid="{00000000-0005-0000-0000-00003F130000}"/>
    <cellStyle name="Акцент4 34" xfId="1485" xr:uid="{00000000-0005-0000-0000-000040130000}"/>
    <cellStyle name="Акцент4 35" xfId="1486" xr:uid="{00000000-0005-0000-0000-000041130000}"/>
    <cellStyle name="Акцент4 36" xfId="1487" xr:uid="{00000000-0005-0000-0000-000042130000}"/>
    <cellStyle name="Акцент4 37" xfId="1488" xr:uid="{00000000-0005-0000-0000-000043130000}"/>
    <cellStyle name="Акцент4 38" xfId="1489" xr:uid="{00000000-0005-0000-0000-000044130000}"/>
    <cellStyle name="Акцент4 39" xfId="1490" xr:uid="{00000000-0005-0000-0000-000045130000}"/>
    <cellStyle name="Акцент4 4" xfId="1491" xr:uid="{00000000-0005-0000-0000-000046130000}"/>
    <cellStyle name="Акцент4 40" xfId="1492" xr:uid="{00000000-0005-0000-0000-000047130000}"/>
    <cellStyle name="Акцент4 41" xfId="1493" xr:uid="{00000000-0005-0000-0000-000048130000}"/>
    <cellStyle name="Акцент4 42" xfId="1494" xr:uid="{00000000-0005-0000-0000-000049130000}"/>
    <cellStyle name="Акцент4 43" xfId="1495" xr:uid="{00000000-0005-0000-0000-00004A130000}"/>
    <cellStyle name="Акцент4 5" xfId="1496" xr:uid="{00000000-0005-0000-0000-00004B130000}"/>
    <cellStyle name="Акцент4 6" xfId="1497" xr:uid="{00000000-0005-0000-0000-00004C130000}"/>
    <cellStyle name="Акцент4 7" xfId="1498" xr:uid="{00000000-0005-0000-0000-00004D130000}"/>
    <cellStyle name="Акцент4 8" xfId="1499" xr:uid="{00000000-0005-0000-0000-00004E130000}"/>
    <cellStyle name="Акцент4 9" xfId="1500" xr:uid="{00000000-0005-0000-0000-00004F130000}"/>
    <cellStyle name="Акцент5" xfId="1501" builtinId="45" customBuiltin="1"/>
    <cellStyle name="Акцент5 10" xfId="1502" xr:uid="{00000000-0005-0000-0000-000051130000}"/>
    <cellStyle name="Акцент5 11" xfId="1503" xr:uid="{00000000-0005-0000-0000-000052130000}"/>
    <cellStyle name="Акцент5 12" xfId="1504" xr:uid="{00000000-0005-0000-0000-000053130000}"/>
    <cellStyle name="Акцент5 13" xfId="1505" xr:uid="{00000000-0005-0000-0000-000054130000}"/>
    <cellStyle name="Акцент5 14" xfId="1506" xr:uid="{00000000-0005-0000-0000-000055130000}"/>
    <cellStyle name="Акцент5 15" xfId="1507" xr:uid="{00000000-0005-0000-0000-000056130000}"/>
    <cellStyle name="Акцент5 16" xfId="1508" xr:uid="{00000000-0005-0000-0000-000057130000}"/>
    <cellStyle name="Акцент5 17" xfId="1509" xr:uid="{00000000-0005-0000-0000-000058130000}"/>
    <cellStyle name="Акцент5 18" xfId="1510" xr:uid="{00000000-0005-0000-0000-000059130000}"/>
    <cellStyle name="Акцент5 19" xfId="1511" xr:uid="{00000000-0005-0000-0000-00005A130000}"/>
    <cellStyle name="Акцент5 2" xfId="1512" xr:uid="{00000000-0005-0000-0000-00005B130000}"/>
    <cellStyle name="Акцент5 20" xfId="1513" xr:uid="{00000000-0005-0000-0000-00005C130000}"/>
    <cellStyle name="Акцент5 21" xfId="1514" xr:uid="{00000000-0005-0000-0000-00005D130000}"/>
    <cellStyle name="Акцент5 22" xfId="1515" xr:uid="{00000000-0005-0000-0000-00005E130000}"/>
    <cellStyle name="Акцент5 23" xfId="1516" xr:uid="{00000000-0005-0000-0000-00005F130000}"/>
    <cellStyle name="Акцент5 24" xfId="1517" xr:uid="{00000000-0005-0000-0000-000060130000}"/>
    <cellStyle name="Акцент5 25" xfId="1518" xr:uid="{00000000-0005-0000-0000-000061130000}"/>
    <cellStyle name="Акцент5 26" xfId="1519" xr:uid="{00000000-0005-0000-0000-000062130000}"/>
    <cellStyle name="Акцент5 27" xfId="1520" xr:uid="{00000000-0005-0000-0000-000063130000}"/>
    <cellStyle name="Акцент5 28" xfId="1521" xr:uid="{00000000-0005-0000-0000-000064130000}"/>
    <cellStyle name="Акцент5 29" xfId="1522" xr:uid="{00000000-0005-0000-0000-000065130000}"/>
    <cellStyle name="Акцент5 3" xfId="1523" xr:uid="{00000000-0005-0000-0000-000066130000}"/>
    <cellStyle name="Акцент5 30" xfId="1524" xr:uid="{00000000-0005-0000-0000-000067130000}"/>
    <cellStyle name="Акцент5 31" xfId="1525" xr:uid="{00000000-0005-0000-0000-000068130000}"/>
    <cellStyle name="Акцент5 32" xfId="1526" xr:uid="{00000000-0005-0000-0000-000069130000}"/>
    <cellStyle name="Акцент5 33" xfId="1527" xr:uid="{00000000-0005-0000-0000-00006A130000}"/>
    <cellStyle name="Акцент5 34" xfId="1528" xr:uid="{00000000-0005-0000-0000-00006B130000}"/>
    <cellStyle name="Акцент5 35" xfId="1529" xr:uid="{00000000-0005-0000-0000-00006C130000}"/>
    <cellStyle name="Акцент5 36" xfId="1530" xr:uid="{00000000-0005-0000-0000-00006D130000}"/>
    <cellStyle name="Акцент5 37" xfId="1531" xr:uid="{00000000-0005-0000-0000-00006E130000}"/>
    <cellStyle name="Акцент5 38" xfId="1532" xr:uid="{00000000-0005-0000-0000-00006F130000}"/>
    <cellStyle name="Акцент5 39" xfId="1533" xr:uid="{00000000-0005-0000-0000-000070130000}"/>
    <cellStyle name="Акцент5 4" xfId="1534" xr:uid="{00000000-0005-0000-0000-000071130000}"/>
    <cellStyle name="Акцент5 40" xfId="1535" xr:uid="{00000000-0005-0000-0000-000072130000}"/>
    <cellStyle name="Акцент5 41" xfId="1536" xr:uid="{00000000-0005-0000-0000-000073130000}"/>
    <cellStyle name="Акцент5 42" xfId="1537" xr:uid="{00000000-0005-0000-0000-000074130000}"/>
    <cellStyle name="Акцент5 43" xfId="1538" xr:uid="{00000000-0005-0000-0000-000075130000}"/>
    <cellStyle name="Акцент5 5" xfId="1539" xr:uid="{00000000-0005-0000-0000-000076130000}"/>
    <cellStyle name="Акцент5 6" xfId="1540" xr:uid="{00000000-0005-0000-0000-000077130000}"/>
    <cellStyle name="Акцент5 7" xfId="1541" xr:uid="{00000000-0005-0000-0000-000078130000}"/>
    <cellStyle name="Акцент5 8" xfId="1542" xr:uid="{00000000-0005-0000-0000-000079130000}"/>
    <cellStyle name="Акцент5 9" xfId="1543" xr:uid="{00000000-0005-0000-0000-00007A130000}"/>
    <cellStyle name="Акцент6" xfId="1544" builtinId="49" customBuiltin="1"/>
    <cellStyle name="Акцент6 10" xfId="1545" xr:uid="{00000000-0005-0000-0000-00007C130000}"/>
    <cellStyle name="Акцент6 11" xfId="1546" xr:uid="{00000000-0005-0000-0000-00007D130000}"/>
    <cellStyle name="Акцент6 12" xfId="1547" xr:uid="{00000000-0005-0000-0000-00007E130000}"/>
    <cellStyle name="Акцент6 13" xfId="1548" xr:uid="{00000000-0005-0000-0000-00007F130000}"/>
    <cellStyle name="Акцент6 14" xfId="1549" xr:uid="{00000000-0005-0000-0000-000080130000}"/>
    <cellStyle name="Акцент6 15" xfId="1550" xr:uid="{00000000-0005-0000-0000-000081130000}"/>
    <cellStyle name="Акцент6 16" xfId="1551" xr:uid="{00000000-0005-0000-0000-000082130000}"/>
    <cellStyle name="Акцент6 17" xfId="1552" xr:uid="{00000000-0005-0000-0000-000083130000}"/>
    <cellStyle name="Акцент6 18" xfId="1553" xr:uid="{00000000-0005-0000-0000-000084130000}"/>
    <cellStyle name="Акцент6 19" xfId="1554" xr:uid="{00000000-0005-0000-0000-000085130000}"/>
    <cellStyle name="Акцент6 2" xfId="1555" xr:uid="{00000000-0005-0000-0000-000086130000}"/>
    <cellStyle name="Акцент6 20" xfId="1556" xr:uid="{00000000-0005-0000-0000-000087130000}"/>
    <cellStyle name="Акцент6 21" xfId="1557" xr:uid="{00000000-0005-0000-0000-000088130000}"/>
    <cellStyle name="Акцент6 22" xfId="1558" xr:uid="{00000000-0005-0000-0000-000089130000}"/>
    <cellStyle name="Акцент6 23" xfId="1559" xr:uid="{00000000-0005-0000-0000-00008A130000}"/>
    <cellStyle name="Акцент6 24" xfId="1560" xr:uid="{00000000-0005-0000-0000-00008B130000}"/>
    <cellStyle name="Акцент6 25" xfId="1561" xr:uid="{00000000-0005-0000-0000-00008C130000}"/>
    <cellStyle name="Акцент6 26" xfId="1562" xr:uid="{00000000-0005-0000-0000-00008D130000}"/>
    <cellStyle name="Акцент6 27" xfId="1563" xr:uid="{00000000-0005-0000-0000-00008E130000}"/>
    <cellStyle name="Акцент6 28" xfId="1564" xr:uid="{00000000-0005-0000-0000-00008F130000}"/>
    <cellStyle name="Акцент6 29" xfId="1565" xr:uid="{00000000-0005-0000-0000-000090130000}"/>
    <cellStyle name="Акцент6 3" xfId="1566" xr:uid="{00000000-0005-0000-0000-000091130000}"/>
    <cellStyle name="Акцент6 30" xfId="1567" xr:uid="{00000000-0005-0000-0000-000092130000}"/>
    <cellStyle name="Акцент6 31" xfId="1568" xr:uid="{00000000-0005-0000-0000-000093130000}"/>
    <cellStyle name="Акцент6 32" xfId="1569" xr:uid="{00000000-0005-0000-0000-000094130000}"/>
    <cellStyle name="Акцент6 33" xfId="1570" xr:uid="{00000000-0005-0000-0000-000095130000}"/>
    <cellStyle name="Акцент6 34" xfId="1571" xr:uid="{00000000-0005-0000-0000-000096130000}"/>
    <cellStyle name="Акцент6 35" xfId="1572" xr:uid="{00000000-0005-0000-0000-000097130000}"/>
    <cellStyle name="Акцент6 36" xfId="1573" xr:uid="{00000000-0005-0000-0000-000098130000}"/>
    <cellStyle name="Акцент6 37" xfId="1574" xr:uid="{00000000-0005-0000-0000-000099130000}"/>
    <cellStyle name="Акцент6 38" xfId="1575" xr:uid="{00000000-0005-0000-0000-00009A130000}"/>
    <cellStyle name="Акцент6 39" xfId="1576" xr:uid="{00000000-0005-0000-0000-00009B130000}"/>
    <cellStyle name="Акцент6 4" xfId="1577" xr:uid="{00000000-0005-0000-0000-00009C130000}"/>
    <cellStyle name="Акцент6 40" xfId="1578" xr:uid="{00000000-0005-0000-0000-00009D130000}"/>
    <cellStyle name="Акцент6 41" xfId="1579" xr:uid="{00000000-0005-0000-0000-00009E130000}"/>
    <cellStyle name="Акцент6 42" xfId="1580" xr:uid="{00000000-0005-0000-0000-00009F130000}"/>
    <cellStyle name="Акцент6 43" xfId="1581" xr:uid="{00000000-0005-0000-0000-0000A0130000}"/>
    <cellStyle name="Акцент6 5" xfId="1582" xr:uid="{00000000-0005-0000-0000-0000A1130000}"/>
    <cellStyle name="Акцент6 6" xfId="1583" xr:uid="{00000000-0005-0000-0000-0000A2130000}"/>
    <cellStyle name="Акцент6 7" xfId="1584" xr:uid="{00000000-0005-0000-0000-0000A3130000}"/>
    <cellStyle name="Акцент6 8" xfId="1585" xr:uid="{00000000-0005-0000-0000-0000A4130000}"/>
    <cellStyle name="Акцент6 9" xfId="1586" xr:uid="{00000000-0005-0000-0000-0000A5130000}"/>
    <cellStyle name="Ввод " xfId="1587" builtinId="20" customBuiltin="1"/>
    <cellStyle name="Ввод  10" xfId="1588" xr:uid="{00000000-0005-0000-0000-0000A7130000}"/>
    <cellStyle name="Ввод  11" xfId="1589" xr:uid="{00000000-0005-0000-0000-0000A8130000}"/>
    <cellStyle name="Ввод  12" xfId="1590" xr:uid="{00000000-0005-0000-0000-0000A9130000}"/>
    <cellStyle name="Ввод  13" xfId="1591" xr:uid="{00000000-0005-0000-0000-0000AA130000}"/>
    <cellStyle name="Ввод  14" xfId="1592" xr:uid="{00000000-0005-0000-0000-0000AB130000}"/>
    <cellStyle name="Ввод  15" xfId="1593" xr:uid="{00000000-0005-0000-0000-0000AC130000}"/>
    <cellStyle name="Ввод  16" xfId="1594" xr:uid="{00000000-0005-0000-0000-0000AD130000}"/>
    <cellStyle name="Ввод  17" xfId="1595" xr:uid="{00000000-0005-0000-0000-0000AE130000}"/>
    <cellStyle name="Ввод  18" xfId="1596" xr:uid="{00000000-0005-0000-0000-0000AF130000}"/>
    <cellStyle name="Ввод  19" xfId="1597" xr:uid="{00000000-0005-0000-0000-0000B0130000}"/>
    <cellStyle name="Ввод  2" xfId="1598" xr:uid="{00000000-0005-0000-0000-0000B1130000}"/>
    <cellStyle name="Ввод  20" xfId="1599" xr:uid="{00000000-0005-0000-0000-0000B2130000}"/>
    <cellStyle name="Ввод  21" xfId="1600" xr:uid="{00000000-0005-0000-0000-0000B3130000}"/>
    <cellStyle name="Ввод  22" xfId="1601" xr:uid="{00000000-0005-0000-0000-0000B4130000}"/>
    <cellStyle name="Ввод  23" xfId="1602" xr:uid="{00000000-0005-0000-0000-0000B5130000}"/>
    <cellStyle name="Ввод  24" xfId="1603" xr:uid="{00000000-0005-0000-0000-0000B6130000}"/>
    <cellStyle name="Ввод  25" xfId="1604" xr:uid="{00000000-0005-0000-0000-0000B7130000}"/>
    <cellStyle name="Ввод  26" xfId="1605" xr:uid="{00000000-0005-0000-0000-0000B8130000}"/>
    <cellStyle name="Ввод  27" xfId="1606" xr:uid="{00000000-0005-0000-0000-0000B9130000}"/>
    <cellStyle name="Ввод  28" xfId="1607" xr:uid="{00000000-0005-0000-0000-0000BA130000}"/>
    <cellStyle name="Ввод  29" xfId="1608" xr:uid="{00000000-0005-0000-0000-0000BB130000}"/>
    <cellStyle name="Ввод  3" xfId="1609" xr:uid="{00000000-0005-0000-0000-0000BC130000}"/>
    <cellStyle name="Ввод  30" xfId="1610" xr:uid="{00000000-0005-0000-0000-0000BD130000}"/>
    <cellStyle name="Ввод  31" xfId="1611" xr:uid="{00000000-0005-0000-0000-0000BE130000}"/>
    <cellStyle name="Ввод  32" xfId="1612" xr:uid="{00000000-0005-0000-0000-0000BF130000}"/>
    <cellStyle name="Ввод  33" xfId="1613" xr:uid="{00000000-0005-0000-0000-0000C0130000}"/>
    <cellStyle name="Ввод  34" xfId="1614" xr:uid="{00000000-0005-0000-0000-0000C1130000}"/>
    <cellStyle name="Ввод  35" xfId="1615" xr:uid="{00000000-0005-0000-0000-0000C2130000}"/>
    <cellStyle name="Ввод  36" xfId="1616" xr:uid="{00000000-0005-0000-0000-0000C3130000}"/>
    <cellStyle name="Ввод  37" xfId="1617" xr:uid="{00000000-0005-0000-0000-0000C4130000}"/>
    <cellStyle name="Ввод  38" xfId="1618" xr:uid="{00000000-0005-0000-0000-0000C5130000}"/>
    <cellStyle name="Ввод  39" xfId="1619" xr:uid="{00000000-0005-0000-0000-0000C6130000}"/>
    <cellStyle name="Ввод  4" xfId="1620" xr:uid="{00000000-0005-0000-0000-0000C7130000}"/>
    <cellStyle name="Ввод  40" xfId="1621" xr:uid="{00000000-0005-0000-0000-0000C8130000}"/>
    <cellStyle name="Ввод  41" xfId="1622" xr:uid="{00000000-0005-0000-0000-0000C9130000}"/>
    <cellStyle name="Ввод  42" xfId="1623" xr:uid="{00000000-0005-0000-0000-0000CA130000}"/>
    <cellStyle name="Ввод  43" xfId="1624" xr:uid="{00000000-0005-0000-0000-0000CB130000}"/>
    <cellStyle name="Ввод  5" xfId="1625" xr:uid="{00000000-0005-0000-0000-0000CC130000}"/>
    <cellStyle name="Ввод  6" xfId="1626" xr:uid="{00000000-0005-0000-0000-0000CD130000}"/>
    <cellStyle name="Ввод  7" xfId="1627" xr:uid="{00000000-0005-0000-0000-0000CE130000}"/>
    <cellStyle name="Ввод  8" xfId="1628" xr:uid="{00000000-0005-0000-0000-0000CF130000}"/>
    <cellStyle name="Ввод  9" xfId="1629" xr:uid="{00000000-0005-0000-0000-0000D0130000}"/>
    <cellStyle name="Вывод" xfId="1630" builtinId="21" customBuiltin="1"/>
    <cellStyle name="Вывод 10" xfId="1631" xr:uid="{00000000-0005-0000-0000-0000D2130000}"/>
    <cellStyle name="Вывод 11" xfId="1632" xr:uid="{00000000-0005-0000-0000-0000D3130000}"/>
    <cellStyle name="Вывод 12" xfId="1633" xr:uid="{00000000-0005-0000-0000-0000D4130000}"/>
    <cellStyle name="Вывод 13" xfId="1634" xr:uid="{00000000-0005-0000-0000-0000D5130000}"/>
    <cellStyle name="Вывод 14" xfId="1635" xr:uid="{00000000-0005-0000-0000-0000D6130000}"/>
    <cellStyle name="Вывод 15" xfId="1636" xr:uid="{00000000-0005-0000-0000-0000D7130000}"/>
    <cellStyle name="Вывод 16" xfId="1637" xr:uid="{00000000-0005-0000-0000-0000D8130000}"/>
    <cellStyle name="Вывод 17" xfId="1638" xr:uid="{00000000-0005-0000-0000-0000D9130000}"/>
    <cellStyle name="Вывод 18" xfId="1639" xr:uid="{00000000-0005-0000-0000-0000DA130000}"/>
    <cellStyle name="Вывод 19" xfId="1640" xr:uid="{00000000-0005-0000-0000-0000DB130000}"/>
    <cellStyle name="Вывод 2" xfId="1641" xr:uid="{00000000-0005-0000-0000-0000DC130000}"/>
    <cellStyle name="Вывод 20" xfId="1642" xr:uid="{00000000-0005-0000-0000-0000DD130000}"/>
    <cellStyle name="Вывод 21" xfId="1643" xr:uid="{00000000-0005-0000-0000-0000DE130000}"/>
    <cellStyle name="Вывод 22" xfId="1644" xr:uid="{00000000-0005-0000-0000-0000DF130000}"/>
    <cellStyle name="Вывод 23" xfId="1645" xr:uid="{00000000-0005-0000-0000-0000E0130000}"/>
    <cellStyle name="Вывод 24" xfId="1646" xr:uid="{00000000-0005-0000-0000-0000E1130000}"/>
    <cellStyle name="Вывод 25" xfId="1647" xr:uid="{00000000-0005-0000-0000-0000E2130000}"/>
    <cellStyle name="Вывод 26" xfId="1648" xr:uid="{00000000-0005-0000-0000-0000E3130000}"/>
    <cellStyle name="Вывод 27" xfId="1649" xr:uid="{00000000-0005-0000-0000-0000E4130000}"/>
    <cellStyle name="Вывод 28" xfId="1650" xr:uid="{00000000-0005-0000-0000-0000E5130000}"/>
    <cellStyle name="Вывод 29" xfId="1651" xr:uid="{00000000-0005-0000-0000-0000E6130000}"/>
    <cellStyle name="Вывод 3" xfId="1652" xr:uid="{00000000-0005-0000-0000-0000E7130000}"/>
    <cellStyle name="Вывод 30" xfId="1653" xr:uid="{00000000-0005-0000-0000-0000E8130000}"/>
    <cellStyle name="Вывод 31" xfId="1654" xr:uid="{00000000-0005-0000-0000-0000E9130000}"/>
    <cellStyle name="Вывод 32" xfId="1655" xr:uid="{00000000-0005-0000-0000-0000EA130000}"/>
    <cellStyle name="Вывод 33" xfId="1656" xr:uid="{00000000-0005-0000-0000-0000EB130000}"/>
    <cellStyle name="Вывод 34" xfId="1657" xr:uid="{00000000-0005-0000-0000-0000EC130000}"/>
    <cellStyle name="Вывод 35" xfId="1658" xr:uid="{00000000-0005-0000-0000-0000ED130000}"/>
    <cellStyle name="Вывод 36" xfId="1659" xr:uid="{00000000-0005-0000-0000-0000EE130000}"/>
    <cellStyle name="Вывод 37" xfId="1660" xr:uid="{00000000-0005-0000-0000-0000EF130000}"/>
    <cellStyle name="Вывод 38" xfId="1661" xr:uid="{00000000-0005-0000-0000-0000F0130000}"/>
    <cellStyle name="Вывод 39" xfId="1662" xr:uid="{00000000-0005-0000-0000-0000F1130000}"/>
    <cellStyle name="Вывод 4" xfId="1663" xr:uid="{00000000-0005-0000-0000-0000F2130000}"/>
    <cellStyle name="Вывод 40" xfId="1664" xr:uid="{00000000-0005-0000-0000-0000F3130000}"/>
    <cellStyle name="Вывод 41" xfId="1665" xr:uid="{00000000-0005-0000-0000-0000F4130000}"/>
    <cellStyle name="Вывод 42" xfId="1666" xr:uid="{00000000-0005-0000-0000-0000F5130000}"/>
    <cellStyle name="Вывод 43" xfId="1667" xr:uid="{00000000-0005-0000-0000-0000F6130000}"/>
    <cellStyle name="Вывод 44" xfId="1668" xr:uid="{00000000-0005-0000-0000-0000F7130000}"/>
    <cellStyle name="Вывод 5" xfId="1669" xr:uid="{00000000-0005-0000-0000-0000F8130000}"/>
    <cellStyle name="Вывод 6" xfId="1670" xr:uid="{00000000-0005-0000-0000-0000F9130000}"/>
    <cellStyle name="Вывод 7" xfId="1671" xr:uid="{00000000-0005-0000-0000-0000FA130000}"/>
    <cellStyle name="Вывод 8" xfId="1672" xr:uid="{00000000-0005-0000-0000-0000FB130000}"/>
    <cellStyle name="Вывод 9" xfId="1673" xr:uid="{00000000-0005-0000-0000-0000FC130000}"/>
    <cellStyle name="Вычисление" xfId="1674" builtinId="22" customBuiltin="1"/>
    <cellStyle name="Вычисление 10" xfId="1675" xr:uid="{00000000-0005-0000-0000-0000FE130000}"/>
    <cellStyle name="Вычисление 11" xfId="1676" xr:uid="{00000000-0005-0000-0000-0000FF130000}"/>
    <cellStyle name="Вычисление 12" xfId="1677" xr:uid="{00000000-0005-0000-0000-000000140000}"/>
    <cellStyle name="Вычисление 13" xfId="1678" xr:uid="{00000000-0005-0000-0000-000001140000}"/>
    <cellStyle name="Вычисление 14" xfId="1679" xr:uid="{00000000-0005-0000-0000-000002140000}"/>
    <cellStyle name="Вычисление 15" xfId="1680" xr:uid="{00000000-0005-0000-0000-000003140000}"/>
    <cellStyle name="Вычисление 16" xfId="1681" xr:uid="{00000000-0005-0000-0000-000004140000}"/>
    <cellStyle name="Вычисление 17" xfId="1682" xr:uid="{00000000-0005-0000-0000-000005140000}"/>
    <cellStyle name="Вычисление 18" xfId="1683" xr:uid="{00000000-0005-0000-0000-000006140000}"/>
    <cellStyle name="Вычисление 19" xfId="1684" xr:uid="{00000000-0005-0000-0000-000007140000}"/>
    <cellStyle name="Вычисление 2" xfId="1685" xr:uid="{00000000-0005-0000-0000-000008140000}"/>
    <cellStyle name="Вычисление 20" xfId="1686" xr:uid="{00000000-0005-0000-0000-000009140000}"/>
    <cellStyle name="Вычисление 21" xfId="1687" xr:uid="{00000000-0005-0000-0000-00000A140000}"/>
    <cellStyle name="Вычисление 22" xfId="1688" xr:uid="{00000000-0005-0000-0000-00000B140000}"/>
    <cellStyle name="Вычисление 23" xfId="1689" xr:uid="{00000000-0005-0000-0000-00000C140000}"/>
    <cellStyle name="Вычисление 24" xfId="1690" xr:uid="{00000000-0005-0000-0000-00000D140000}"/>
    <cellStyle name="Вычисление 25" xfId="1691" xr:uid="{00000000-0005-0000-0000-00000E140000}"/>
    <cellStyle name="Вычисление 26" xfId="1692" xr:uid="{00000000-0005-0000-0000-00000F140000}"/>
    <cellStyle name="Вычисление 27" xfId="1693" xr:uid="{00000000-0005-0000-0000-000010140000}"/>
    <cellStyle name="Вычисление 28" xfId="1694" xr:uid="{00000000-0005-0000-0000-000011140000}"/>
    <cellStyle name="Вычисление 29" xfId="1695" xr:uid="{00000000-0005-0000-0000-000012140000}"/>
    <cellStyle name="Вычисление 3" xfId="1696" xr:uid="{00000000-0005-0000-0000-000013140000}"/>
    <cellStyle name="Вычисление 30" xfId="1697" xr:uid="{00000000-0005-0000-0000-000014140000}"/>
    <cellStyle name="Вычисление 31" xfId="1698" xr:uid="{00000000-0005-0000-0000-000015140000}"/>
    <cellStyle name="Вычисление 32" xfId="1699" xr:uid="{00000000-0005-0000-0000-000016140000}"/>
    <cellStyle name="Вычисление 33" xfId="1700" xr:uid="{00000000-0005-0000-0000-000017140000}"/>
    <cellStyle name="Вычисление 34" xfId="1701" xr:uid="{00000000-0005-0000-0000-000018140000}"/>
    <cellStyle name="Вычисление 35" xfId="1702" xr:uid="{00000000-0005-0000-0000-000019140000}"/>
    <cellStyle name="Вычисление 36" xfId="1703" xr:uid="{00000000-0005-0000-0000-00001A140000}"/>
    <cellStyle name="Вычисление 37" xfId="1704" xr:uid="{00000000-0005-0000-0000-00001B140000}"/>
    <cellStyle name="Вычисление 38" xfId="1705" xr:uid="{00000000-0005-0000-0000-00001C140000}"/>
    <cellStyle name="Вычисление 39" xfId="1706" xr:uid="{00000000-0005-0000-0000-00001D140000}"/>
    <cellStyle name="Вычисление 4" xfId="1707" xr:uid="{00000000-0005-0000-0000-00001E140000}"/>
    <cellStyle name="Вычисление 40" xfId="1708" xr:uid="{00000000-0005-0000-0000-00001F140000}"/>
    <cellStyle name="Вычисление 41" xfId="1709" xr:uid="{00000000-0005-0000-0000-000020140000}"/>
    <cellStyle name="Вычисление 42" xfId="1710" xr:uid="{00000000-0005-0000-0000-000021140000}"/>
    <cellStyle name="Вычисление 43" xfId="1711" xr:uid="{00000000-0005-0000-0000-000022140000}"/>
    <cellStyle name="Вычисление 44" xfId="1712" xr:uid="{00000000-0005-0000-0000-000023140000}"/>
    <cellStyle name="Вычисление 5" xfId="1713" xr:uid="{00000000-0005-0000-0000-000024140000}"/>
    <cellStyle name="Вычисление 6" xfId="1714" xr:uid="{00000000-0005-0000-0000-000025140000}"/>
    <cellStyle name="Вычисление 7" xfId="1715" xr:uid="{00000000-0005-0000-0000-000026140000}"/>
    <cellStyle name="Вычисление 8" xfId="1716" xr:uid="{00000000-0005-0000-0000-000027140000}"/>
    <cellStyle name="Вычисление 9" xfId="1717" xr:uid="{00000000-0005-0000-0000-000028140000}"/>
    <cellStyle name="Заголовок 1" xfId="1718" builtinId="16" customBuiltin="1"/>
    <cellStyle name="Заголовок 1 10" xfId="1719" xr:uid="{00000000-0005-0000-0000-00002A140000}"/>
    <cellStyle name="Заголовок 1 11" xfId="1720" xr:uid="{00000000-0005-0000-0000-00002B140000}"/>
    <cellStyle name="Заголовок 1 12" xfId="1721" xr:uid="{00000000-0005-0000-0000-00002C140000}"/>
    <cellStyle name="Заголовок 1 13" xfId="1722" xr:uid="{00000000-0005-0000-0000-00002D140000}"/>
    <cellStyle name="Заголовок 1 14" xfId="1723" xr:uid="{00000000-0005-0000-0000-00002E140000}"/>
    <cellStyle name="Заголовок 1 15" xfId="1724" xr:uid="{00000000-0005-0000-0000-00002F140000}"/>
    <cellStyle name="Заголовок 1 16" xfId="1725" xr:uid="{00000000-0005-0000-0000-000030140000}"/>
    <cellStyle name="Заголовок 1 17" xfId="1726" xr:uid="{00000000-0005-0000-0000-000031140000}"/>
    <cellStyle name="Заголовок 1 18" xfId="1727" xr:uid="{00000000-0005-0000-0000-000032140000}"/>
    <cellStyle name="Заголовок 1 19" xfId="1728" xr:uid="{00000000-0005-0000-0000-000033140000}"/>
    <cellStyle name="Заголовок 1 2" xfId="1729" xr:uid="{00000000-0005-0000-0000-000034140000}"/>
    <cellStyle name="Заголовок 1 20" xfId="1730" xr:uid="{00000000-0005-0000-0000-000035140000}"/>
    <cellStyle name="Заголовок 1 21" xfId="1731" xr:uid="{00000000-0005-0000-0000-000036140000}"/>
    <cellStyle name="Заголовок 1 22" xfId="1732" xr:uid="{00000000-0005-0000-0000-000037140000}"/>
    <cellStyle name="Заголовок 1 23" xfId="1733" xr:uid="{00000000-0005-0000-0000-000038140000}"/>
    <cellStyle name="Заголовок 1 24" xfId="1734" xr:uid="{00000000-0005-0000-0000-000039140000}"/>
    <cellStyle name="Заголовок 1 25" xfId="1735" xr:uid="{00000000-0005-0000-0000-00003A140000}"/>
    <cellStyle name="Заголовок 1 26" xfId="1736" xr:uid="{00000000-0005-0000-0000-00003B140000}"/>
    <cellStyle name="Заголовок 1 27" xfId="1737" xr:uid="{00000000-0005-0000-0000-00003C140000}"/>
    <cellStyle name="Заголовок 1 28" xfId="1738" xr:uid="{00000000-0005-0000-0000-00003D140000}"/>
    <cellStyle name="Заголовок 1 29" xfId="1739" xr:uid="{00000000-0005-0000-0000-00003E140000}"/>
    <cellStyle name="Заголовок 1 3" xfId="1740" xr:uid="{00000000-0005-0000-0000-00003F140000}"/>
    <cellStyle name="Заголовок 1 30" xfId="1741" xr:uid="{00000000-0005-0000-0000-000040140000}"/>
    <cellStyle name="Заголовок 1 31" xfId="1742" xr:uid="{00000000-0005-0000-0000-000041140000}"/>
    <cellStyle name="Заголовок 1 32" xfId="1743" xr:uid="{00000000-0005-0000-0000-000042140000}"/>
    <cellStyle name="Заголовок 1 33" xfId="1744" xr:uid="{00000000-0005-0000-0000-000043140000}"/>
    <cellStyle name="Заголовок 1 34" xfId="1745" xr:uid="{00000000-0005-0000-0000-000044140000}"/>
    <cellStyle name="Заголовок 1 35" xfId="1746" xr:uid="{00000000-0005-0000-0000-000045140000}"/>
    <cellStyle name="Заголовок 1 36" xfId="1747" xr:uid="{00000000-0005-0000-0000-000046140000}"/>
    <cellStyle name="Заголовок 1 37" xfId="1748" xr:uid="{00000000-0005-0000-0000-000047140000}"/>
    <cellStyle name="Заголовок 1 38" xfId="1749" xr:uid="{00000000-0005-0000-0000-000048140000}"/>
    <cellStyle name="Заголовок 1 39" xfId="1750" xr:uid="{00000000-0005-0000-0000-000049140000}"/>
    <cellStyle name="Заголовок 1 4" xfId="1751" xr:uid="{00000000-0005-0000-0000-00004A140000}"/>
    <cellStyle name="Заголовок 1 40" xfId="1752" xr:uid="{00000000-0005-0000-0000-00004B140000}"/>
    <cellStyle name="Заголовок 1 41" xfId="1753" xr:uid="{00000000-0005-0000-0000-00004C140000}"/>
    <cellStyle name="Заголовок 1 42" xfId="1754" xr:uid="{00000000-0005-0000-0000-00004D140000}"/>
    <cellStyle name="Заголовок 1 43" xfId="1755" xr:uid="{00000000-0005-0000-0000-00004E140000}"/>
    <cellStyle name="Заголовок 1 5" xfId="1756" xr:uid="{00000000-0005-0000-0000-00004F140000}"/>
    <cellStyle name="Заголовок 1 6" xfId="1757" xr:uid="{00000000-0005-0000-0000-000050140000}"/>
    <cellStyle name="Заголовок 1 7" xfId="1758" xr:uid="{00000000-0005-0000-0000-000051140000}"/>
    <cellStyle name="Заголовок 1 8" xfId="1759" xr:uid="{00000000-0005-0000-0000-000052140000}"/>
    <cellStyle name="Заголовок 1 9" xfId="1760" xr:uid="{00000000-0005-0000-0000-000053140000}"/>
    <cellStyle name="Заголовок 2" xfId="1761" builtinId="17" customBuiltin="1"/>
    <cellStyle name="Заголовок 2 10" xfId="1762" xr:uid="{00000000-0005-0000-0000-000055140000}"/>
    <cellStyle name="Заголовок 2 11" xfId="1763" xr:uid="{00000000-0005-0000-0000-000056140000}"/>
    <cellStyle name="Заголовок 2 12" xfId="1764" xr:uid="{00000000-0005-0000-0000-000057140000}"/>
    <cellStyle name="Заголовок 2 13" xfId="1765" xr:uid="{00000000-0005-0000-0000-000058140000}"/>
    <cellStyle name="Заголовок 2 14" xfId="1766" xr:uid="{00000000-0005-0000-0000-000059140000}"/>
    <cellStyle name="Заголовок 2 15" xfId="1767" xr:uid="{00000000-0005-0000-0000-00005A140000}"/>
    <cellStyle name="Заголовок 2 16" xfId="1768" xr:uid="{00000000-0005-0000-0000-00005B140000}"/>
    <cellStyle name="Заголовок 2 17" xfId="1769" xr:uid="{00000000-0005-0000-0000-00005C140000}"/>
    <cellStyle name="Заголовок 2 18" xfId="1770" xr:uid="{00000000-0005-0000-0000-00005D140000}"/>
    <cellStyle name="Заголовок 2 19" xfId="1771" xr:uid="{00000000-0005-0000-0000-00005E140000}"/>
    <cellStyle name="Заголовок 2 2" xfId="1772" xr:uid="{00000000-0005-0000-0000-00005F140000}"/>
    <cellStyle name="Заголовок 2 20" xfId="1773" xr:uid="{00000000-0005-0000-0000-000060140000}"/>
    <cellStyle name="Заголовок 2 21" xfId="1774" xr:uid="{00000000-0005-0000-0000-000061140000}"/>
    <cellStyle name="Заголовок 2 22" xfId="1775" xr:uid="{00000000-0005-0000-0000-000062140000}"/>
    <cellStyle name="Заголовок 2 23" xfId="1776" xr:uid="{00000000-0005-0000-0000-000063140000}"/>
    <cellStyle name="Заголовок 2 24" xfId="1777" xr:uid="{00000000-0005-0000-0000-000064140000}"/>
    <cellStyle name="Заголовок 2 25" xfId="1778" xr:uid="{00000000-0005-0000-0000-000065140000}"/>
    <cellStyle name="Заголовок 2 26" xfId="1779" xr:uid="{00000000-0005-0000-0000-000066140000}"/>
    <cellStyle name="Заголовок 2 27" xfId="1780" xr:uid="{00000000-0005-0000-0000-000067140000}"/>
    <cellStyle name="Заголовок 2 28" xfId="1781" xr:uid="{00000000-0005-0000-0000-000068140000}"/>
    <cellStyle name="Заголовок 2 29" xfId="1782" xr:uid="{00000000-0005-0000-0000-000069140000}"/>
    <cellStyle name="Заголовок 2 3" xfId="1783" xr:uid="{00000000-0005-0000-0000-00006A140000}"/>
    <cellStyle name="Заголовок 2 30" xfId="1784" xr:uid="{00000000-0005-0000-0000-00006B140000}"/>
    <cellStyle name="Заголовок 2 31" xfId="1785" xr:uid="{00000000-0005-0000-0000-00006C140000}"/>
    <cellStyle name="Заголовок 2 32" xfId="1786" xr:uid="{00000000-0005-0000-0000-00006D140000}"/>
    <cellStyle name="Заголовок 2 33" xfId="1787" xr:uid="{00000000-0005-0000-0000-00006E140000}"/>
    <cellStyle name="Заголовок 2 34" xfId="1788" xr:uid="{00000000-0005-0000-0000-00006F140000}"/>
    <cellStyle name="Заголовок 2 35" xfId="1789" xr:uid="{00000000-0005-0000-0000-000070140000}"/>
    <cellStyle name="Заголовок 2 36" xfId="1790" xr:uid="{00000000-0005-0000-0000-000071140000}"/>
    <cellStyle name="Заголовок 2 37" xfId="1791" xr:uid="{00000000-0005-0000-0000-000072140000}"/>
    <cellStyle name="Заголовок 2 38" xfId="1792" xr:uid="{00000000-0005-0000-0000-000073140000}"/>
    <cellStyle name="Заголовок 2 39" xfId="1793" xr:uid="{00000000-0005-0000-0000-000074140000}"/>
    <cellStyle name="Заголовок 2 4" xfId="1794" xr:uid="{00000000-0005-0000-0000-000075140000}"/>
    <cellStyle name="Заголовок 2 40" xfId="1795" xr:uid="{00000000-0005-0000-0000-000076140000}"/>
    <cellStyle name="Заголовок 2 41" xfId="1796" xr:uid="{00000000-0005-0000-0000-000077140000}"/>
    <cellStyle name="Заголовок 2 42" xfId="1797" xr:uid="{00000000-0005-0000-0000-000078140000}"/>
    <cellStyle name="Заголовок 2 43" xfId="1798" xr:uid="{00000000-0005-0000-0000-000079140000}"/>
    <cellStyle name="Заголовок 2 5" xfId="1799" xr:uid="{00000000-0005-0000-0000-00007A140000}"/>
    <cellStyle name="Заголовок 2 6" xfId="1800" xr:uid="{00000000-0005-0000-0000-00007B140000}"/>
    <cellStyle name="Заголовок 2 7" xfId="1801" xr:uid="{00000000-0005-0000-0000-00007C140000}"/>
    <cellStyle name="Заголовок 2 8" xfId="1802" xr:uid="{00000000-0005-0000-0000-00007D140000}"/>
    <cellStyle name="Заголовок 2 9" xfId="1803" xr:uid="{00000000-0005-0000-0000-00007E140000}"/>
    <cellStyle name="Заголовок 3" xfId="1804" builtinId="18" customBuiltin="1"/>
    <cellStyle name="Заголовок 3 10" xfId="1805" xr:uid="{00000000-0005-0000-0000-000080140000}"/>
    <cellStyle name="Заголовок 3 11" xfId="1806" xr:uid="{00000000-0005-0000-0000-000081140000}"/>
    <cellStyle name="Заголовок 3 12" xfId="1807" xr:uid="{00000000-0005-0000-0000-000082140000}"/>
    <cellStyle name="Заголовок 3 13" xfId="1808" xr:uid="{00000000-0005-0000-0000-000083140000}"/>
    <cellStyle name="Заголовок 3 14" xfId="1809" xr:uid="{00000000-0005-0000-0000-000084140000}"/>
    <cellStyle name="Заголовок 3 15" xfId="1810" xr:uid="{00000000-0005-0000-0000-000085140000}"/>
    <cellStyle name="Заголовок 3 16" xfId="1811" xr:uid="{00000000-0005-0000-0000-000086140000}"/>
    <cellStyle name="Заголовок 3 17" xfId="1812" xr:uid="{00000000-0005-0000-0000-000087140000}"/>
    <cellStyle name="Заголовок 3 18" xfId="1813" xr:uid="{00000000-0005-0000-0000-000088140000}"/>
    <cellStyle name="Заголовок 3 19" xfId="1814" xr:uid="{00000000-0005-0000-0000-000089140000}"/>
    <cellStyle name="Заголовок 3 2" xfId="1815" xr:uid="{00000000-0005-0000-0000-00008A140000}"/>
    <cellStyle name="Заголовок 3 20" xfId="1816" xr:uid="{00000000-0005-0000-0000-00008B140000}"/>
    <cellStyle name="Заголовок 3 21" xfId="1817" xr:uid="{00000000-0005-0000-0000-00008C140000}"/>
    <cellStyle name="Заголовок 3 22" xfId="1818" xr:uid="{00000000-0005-0000-0000-00008D140000}"/>
    <cellStyle name="Заголовок 3 23" xfId="1819" xr:uid="{00000000-0005-0000-0000-00008E140000}"/>
    <cellStyle name="Заголовок 3 24" xfId="1820" xr:uid="{00000000-0005-0000-0000-00008F140000}"/>
    <cellStyle name="Заголовок 3 25" xfId="1821" xr:uid="{00000000-0005-0000-0000-000090140000}"/>
    <cellStyle name="Заголовок 3 26" xfId="1822" xr:uid="{00000000-0005-0000-0000-000091140000}"/>
    <cellStyle name="Заголовок 3 27" xfId="1823" xr:uid="{00000000-0005-0000-0000-000092140000}"/>
    <cellStyle name="Заголовок 3 28" xfId="1824" xr:uid="{00000000-0005-0000-0000-000093140000}"/>
    <cellStyle name="Заголовок 3 29" xfId="1825" xr:uid="{00000000-0005-0000-0000-000094140000}"/>
    <cellStyle name="Заголовок 3 3" xfId="1826" xr:uid="{00000000-0005-0000-0000-000095140000}"/>
    <cellStyle name="Заголовок 3 30" xfId="1827" xr:uid="{00000000-0005-0000-0000-000096140000}"/>
    <cellStyle name="Заголовок 3 31" xfId="1828" xr:uid="{00000000-0005-0000-0000-000097140000}"/>
    <cellStyle name="Заголовок 3 32" xfId="1829" xr:uid="{00000000-0005-0000-0000-000098140000}"/>
    <cellStyle name="Заголовок 3 33" xfId="1830" xr:uid="{00000000-0005-0000-0000-000099140000}"/>
    <cellStyle name="Заголовок 3 34" xfId="1831" xr:uid="{00000000-0005-0000-0000-00009A140000}"/>
    <cellStyle name="Заголовок 3 35" xfId="1832" xr:uid="{00000000-0005-0000-0000-00009B140000}"/>
    <cellStyle name="Заголовок 3 36" xfId="1833" xr:uid="{00000000-0005-0000-0000-00009C140000}"/>
    <cellStyle name="Заголовок 3 37" xfId="1834" xr:uid="{00000000-0005-0000-0000-00009D140000}"/>
    <cellStyle name="Заголовок 3 38" xfId="1835" xr:uid="{00000000-0005-0000-0000-00009E140000}"/>
    <cellStyle name="Заголовок 3 39" xfId="1836" xr:uid="{00000000-0005-0000-0000-00009F140000}"/>
    <cellStyle name="Заголовок 3 4" xfId="1837" xr:uid="{00000000-0005-0000-0000-0000A0140000}"/>
    <cellStyle name="Заголовок 3 40" xfId="1838" xr:uid="{00000000-0005-0000-0000-0000A1140000}"/>
    <cellStyle name="Заголовок 3 41" xfId="1839" xr:uid="{00000000-0005-0000-0000-0000A2140000}"/>
    <cellStyle name="Заголовок 3 42" xfId="1840" xr:uid="{00000000-0005-0000-0000-0000A3140000}"/>
    <cellStyle name="Заголовок 3 43" xfId="1841" xr:uid="{00000000-0005-0000-0000-0000A4140000}"/>
    <cellStyle name="Заголовок 3 5" xfId="1842" xr:uid="{00000000-0005-0000-0000-0000A5140000}"/>
    <cellStyle name="Заголовок 3 6" xfId="1843" xr:uid="{00000000-0005-0000-0000-0000A6140000}"/>
    <cellStyle name="Заголовок 3 7" xfId="1844" xr:uid="{00000000-0005-0000-0000-0000A7140000}"/>
    <cellStyle name="Заголовок 3 8" xfId="1845" xr:uid="{00000000-0005-0000-0000-0000A8140000}"/>
    <cellStyle name="Заголовок 3 9" xfId="1846" xr:uid="{00000000-0005-0000-0000-0000A9140000}"/>
    <cellStyle name="Заголовок 4" xfId="1847" builtinId="19" customBuiltin="1"/>
    <cellStyle name="Заголовок 4 10" xfId="1848" xr:uid="{00000000-0005-0000-0000-0000AB140000}"/>
    <cellStyle name="Заголовок 4 11" xfId="1849" xr:uid="{00000000-0005-0000-0000-0000AC140000}"/>
    <cellStyle name="Заголовок 4 12" xfId="1850" xr:uid="{00000000-0005-0000-0000-0000AD140000}"/>
    <cellStyle name="Заголовок 4 13" xfId="1851" xr:uid="{00000000-0005-0000-0000-0000AE140000}"/>
    <cellStyle name="Заголовок 4 14" xfId="1852" xr:uid="{00000000-0005-0000-0000-0000AF140000}"/>
    <cellStyle name="Заголовок 4 15" xfId="1853" xr:uid="{00000000-0005-0000-0000-0000B0140000}"/>
    <cellStyle name="Заголовок 4 16" xfId="1854" xr:uid="{00000000-0005-0000-0000-0000B1140000}"/>
    <cellStyle name="Заголовок 4 17" xfId="1855" xr:uid="{00000000-0005-0000-0000-0000B2140000}"/>
    <cellStyle name="Заголовок 4 18" xfId="1856" xr:uid="{00000000-0005-0000-0000-0000B3140000}"/>
    <cellStyle name="Заголовок 4 19" xfId="1857" xr:uid="{00000000-0005-0000-0000-0000B4140000}"/>
    <cellStyle name="Заголовок 4 2" xfId="1858" xr:uid="{00000000-0005-0000-0000-0000B5140000}"/>
    <cellStyle name="Заголовок 4 20" xfId="1859" xr:uid="{00000000-0005-0000-0000-0000B6140000}"/>
    <cellStyle name="Заголовок 4 21" xfId="1860" xr:uid="{00000000-0005-0000-0000-0000B7140000}"/>
    <cellStyle name="Заголовок 4 22" xfId="1861" xr:uid="{00000000-0005-0000-0000-0000B8140000}"/>
    <cellStyle name="Заголовок 4 23" xfId="1862" xr:uid="{00000000-0005-0000-0000-0000B9140000}"/>
    <cellStyle name="Заголовок 4 24" xfId="1863" xr:uid="{00000000-0005-0000-0000-0000BA140000}"/>
    <cellStyle name="Заголовок 4 25" xfId="1864" xr:uid="{00000000-0005-0000-0000-0000BB140000}"/>
    <cellStyle name="Заголовок 4 26" xfId="1865" xr:uid="{00000000-0005-0000-0000-0000BC140000}"/>
    <cellStyle name="Заголовок 4 27" xfId="1866" xr:uid="{00000000-0005-0000-0000-0000BD140000}"/>
    <cellStyle name="Заголовок 4 28" xfId="1867" xr:uid="{00000000-0005-0000-0000-0000BE140000}"/>
    <cellStyle name="Заголовок 4 29" xfId="1868" xr:uid="{00000000-0005-0000-0000-0000BF140000}"/>
    <cellStyle name="Заголовок 4 3" xfId="1869" xr:uid="{00000000-0005-0000-0000-0000C0140000}"/>
    <cellStyle name="Заголовок 4 30" xfId="1870" xr:uid="{00000000-0005-0000-0000-0000C1140000}"/>
    <cellStyle name="Заголовок 4 31" xfId="1871" xr:uid="{00000000-0005-0000-0000-0000C2140000}"/>
    <cellStyle name="Заголовок 4 32" xfId="1872" xr:uid="{00000000-0005-0000-0000-0000C3140000}"/>
    <cellStyle name="Заголовок 4 33" xfId="1873" xr:uid="{00000000-0005-0000-0000-0000C4140000}"/>
    <cellStyle name="Заголовок 4 34" xfId="1874" xr:uid="{00000000-0005-0000-0000-0000C5140000}"/>
    <cellStyle name="Заголовок 4 35" xfId="1875" xr:uid="{00000000-0005-0000-0000-0000C6140000}"/>
    <cellStyle name="Заголовок 4 36" xfId="1876" xr:uid="{00000000-0005-0000-0000-0000C7140000}"/>
    <cellStyle name="Заголовок 4 37" xfId="1877" xr:uid="{00000000-0005-0000-0000-0000C8140000}"/>
    <cellStyle name="Заголовок 4 38" xfId="1878" xr:uid="{00000000-0005-0000-0000-0000C9140000}"/>
    <cellStyle name="Заголовок 4 39" xfId="1879" xr:uid="{00000000-0005-0000-0000-0000CA140000}"/>
    <cellStyle name="Заголовок 4 4" xfId="1880" xr:uid="{00000000-0005-0000-0000-0000CB140000}"/>
    <cellStyle name="Заголовок 4 40" xfId="1881" xr:uid="{00000000-0005-0000-0000-0000CC140000}"/>
    <cellStyle name="Заголовок 4 41" xfId="1882" xr:uid="{00000000-0005-0000-0000-0000CD140000}"/>
    <cellStyle name="Заголовок 4 42" xfId="1883" xr:uid="{00000000-0005-0000-0000-0000CE140000}"/>
    <cellStyle name="Заголовок 4 43" xfId="1884" xr:uid="{00000000-0005-0000-0000-0000CF140000}"/>
    <cellStyle name="Заголовок 4 5" xfId="1885" xr:uid="{00000000-0005-0000-0000-0000D0140000}"/>
    <cellStyle name="Заголовок 4 6" xfId="1886" xr:uid="{00000000-0005-0000-0000-0000D1140000}"/>
    <cellStyle name="Заголовок 4 7" xfId="1887" xr:uid="{00000000-0005-0000-0000-0000D2140000}"/>
    <cellStyle name="Заголовок 4 8" xfId="1888" xr:uid="{00000000-0005-0000-0000-0000D3140000}"/>
    <cellStyle name="Заголовок 4 9" xfId="1889" xr:uid="{00000000-0005-0000-0000-0000D4140000}"/>
    <cellStyle name="Итог" xfId="1890" builtinId="25" customBuiltin="1"/>
    <cellStyle name="Итог 10" xfId="1891" xr:uid="{00000000-0005-0000-0000-0000D6140000}"/>
    <cellStyle name="Итог 11" xfId="1892" xr:uid="{00000000-0005-0000-0000-0000D7140000}"/>
    <cellStyle name="Итог 12" xfId="1893" xr:uid="{00000000-0005-0000-0000-0000D8140000}"/>
    <cellStyle name="Итог 13" xfId="1894" xr:uid="{00000000-0005-0000-0000-0000D9140000}"/>
    <cellStyle name="Итог 14" xfId="1895" xr:uid="{00000000-0005-0000-0000-0000DA140000}"/>
    <cellStyle name="Итог 15" xfId="1896" xr:uid="{00000000-0005-0000-0000-0000DB140000}"/>
    <cellStyle name="Итог 16" xfId="1897" xr:uid="{00000000-0005-0000-0000-0000DC140000}"/>
    <cellStyle name="Итог 17" xfId="1898" xr:uid="{00000000-0005-0000-0000-0000DD140000}"/>
    <cellStyle name="Итог 18" xfId="1899" xr:uid="{00000000-0005-0000-0000-0000DE140000}"/>
    <cellStyle name="Итог 19" xfId="1900" xr:uid="{00000000-0005-0000-0000-0000DF140000}"/>
    <cellStyle name="Итог 2" xfId="1901" xr:uid="{00000000-0005-0000-0000-0000E0140000}"/>
    <cellStyle name="Итог 20" xfId="1902" xr:uid="{00000000-0005-0000-0000-0000E1140000}"/>
    <cellStyle name="Итог 21" xfId="1903" xr:uid="{00000000-0005-0000-0000-0000E2140000}"/>
    <cellStyle name="Итог 22" xfId="1904" xr:uid="{00000000-0005-0000-0000-0000E3140000}"/>
    <cellStyle name="Итог 23" xfId="1905" xr:uid="{00000000-0005-0000-0000-0000E4140000}"/>
    <cellStyle name="Итог 24" xfId="1906" xr:uid="{00000000-0005-0000-0000-0000E5140000}"/>
    <cellStyle name="Итог 25" xfId="1907" xr:uid="{00000000-0005-0000-0000-0000E6140000}"/>
    <cellStyle name="Итог 26" xfId="1908" xr:uid="{00000000-0005-0000-0000-0000E7140000}"/>
    <cellStyle name="Итог 27" xfId="1909" xr:uid="{00000000-0005-0000-0000-0000E8140000}"/>
    <cellStyle name="Итог 28" xfId="1910" xr:uid="{00000000-0005-0000-0000-0000E9140000}"/>
    <cellStyle name="Итог 29" xfId="1911" xr:uid="{00000000-0005-0000-0000-0000EA140000}"/>
    <cellStyle name="Итог 3" xfId="1912" xr:uid="{00000000-0005-0000-0000-0000EB140000}"/>
    <cellStyle name="Итог 30" xfId="1913" xr:uid="{00000000-0005-0000-0000-0000EC140000}"/>
    <cellStyle name="Итог 31" xfId="1914" xr:uid="{00000000-0005-0000-0000-0000ED140000}"/>
    <cellStyle name="Итог 32" xfId="1915" xr:uid="{00000000-0005-0000-0000-0000EE140000}"/>
    <cellStyle name="Итог 33" xfId="1916" xr:uid="{00000000-0005-0000-0000-0000EF140000}"/>
    <cellStyle name="Итог 34" xfId="1917" xr:uid="{00000000-0005-0000-0000-0000F0140000}"/>
    <cellStyle name="Итог 35" xfId="1918" xr:uid="{00000000-0005-0000-0000-0000F1140000}"/>
    <cellStyle name="Итог 36" xfId="1919" xr:uid="{00000000-0005-0000-0000-0000F2140000}"/>
    <cellStyle name="Итог 37" xfId="1920" xr:uid="{00000000-0005-0000-0000-0000F3140000}"/>
    <cellStyle name="Итог 38" xfId="1921" xr:uid="{00000000-0005-0000-0000-0000F4140000}"/>
    <cellStyle name="Итог 39" xfId="1922" xr:uid="{00000000-0005-0000-0000-0000F5140000}"/>
    <cellStyle name="Итог 4" xfId="1923" xr:uid="{00000000-0005-0000-0000-0000F6140000}"/>
    <cellStyle name="Итог 40" xfId="1924" xr:uid="{00000000-0005-0000-0000-0000F7140000}"/>
    <cellStyle name="Итог 41" xfId="1925" xr:uid="{00000000-0005-0000-0000-0000F8140000}"/>
    <cellStyle name="Итог 42" xfId="1926" xr:uid="{00000000-0005-0000-0000-0000F9140000}"/>
    <cellStyle name="Итог 43" xfId="1927" xr:uid="{00000000-0005-0000-0000-0000FA140000}"/>
    <cellStyle name="Итог 5" xfId="1928" xr:uid="{00000000-0005-0000-0000-0000FB140000}"/>
    <cellStyle name="Итог 6" xfId="1929" xr:uid="{00000000-0005-0000-0000-0000FC140000}"/>
    <cellStyle name="Итог 7" xfId="1930" xr:uid="{00000000-0005-0000-0000-0000FD140000}"/>
    <cellStyle name="Итог 8" xfId="1931" xr:uid="{00000000-0005-0000-0000-0000FE140000}"/>
    <cellStyle name="Итог 9" xfId="1932" xr:uid="{00000000-0005-0000-0000-0000FF140000}"/>
    <cellStyle name="Итоги" xfId="1933" xr:uid="{00000000-0005-0000-0000-000000150000}"/>
    <cellStyle name="ИтогоБИМ" xfId="1934" xr:uid="{00000000-0005-0000-0000-000001150000}"/>
    <cellStyle name="Контрольная ячейка" xfId="1935" builtinId="23" customBuiltin="1"/>
    <cellStyle name="Контрольная ячейка 10" xfId="1936" xr:uid="{00000000-0005-0000-0000-000003150000}"/>
    <cellStyle name="Контрольная ячейка 11" xfId="1937" xr:uid="{00000000-0005-0000-0000-000004150000}"/>
    <cellStyle name="Контрольная ячейка 12" xfId="1938" xr:uid="{00000000-0005-0000-0000-000005150000}"/>
    <cellStyle name="Контрольная ячейка 13" xfId="1939" xr:uid="{00000000-0005-0000-0000-000006150000}"/>
    <cellStyle name="Контрольная ячейка 14" xfId="1940" xr:uid="{00000000-0005-0000-0000-000007150000}"/>
    <cellStyle name="Контрольная ячейка 15" xfId="1941" xr:uid="{00000000-0005-0000-0000-000008150000}"/>
    <cellStyle name="Контрольная ячейка 16" xfId="1942" xr:uid="{00000000-0005-0000-0000-000009150000}"/>
    <cellStyle name="Контрольная ячейка 17" xfId="1943" xr:uid="{00000000-0005-0000-0000-00000A150000}"/>
    <cellStyle name="Контрольная ячейка 18" xfId="1944" xr:uid="{00000000-0005-0000-0000-00000B150000}"/>
    <cellStyle name="Контрольная ячейка 19" xfId="1945" xr:uid="{00000000-0005-0000-0000-00000C150000}"/>
    <cellStyle name="Контрольная ячейка 2" xfId="1946" xr:uid="{00000000-0005-0000-0000-00000D150000}"/>
    <cellStyle name="Контрольная ячейка 20" xfId="1947" xr:uid="{00000000-0005-0000-0000-00000E150000}"/>
    <cellStyle name="Контрольная ячейка 21" xfId="1948" xr:uid="{00000000-0005-0000-0000-00000F150000}"/>
    <cellStyle name="Контрольная ячейка 22" xfId="1949" xr:uid="{00000000-0005-0000-0000-000010150000}"/>
    <cellStyle name="Контрольная ячейка 23" xfId="1950" xr:uid="{00000000-0005-0000-0000-000011150000}"/>
    <cellStyle name="Контрольная ячейка 24" xfId="1951" xr:uid="{00000000-0005-0000-0000-000012150000}"/>
    <cellStyle name="Контрольная ячейка 25" xfId="1952" xr:uid="{00000000-0005-0000-0000-000013150000}"/>
    <cellStyle name="Контрольная ячейка 26" xfId="1953" xr:uid="{00000000-0005-0000-0000-000014150000}"/>
    <cellStyle name="Контрольная ячейка 27" xfId="1954" xr:uid="{00000000-0005-0000-0000-000015150000}"/>
    <cellStyle name="Контрольная ячейка 28" xfId="1955" xr:uid="{00000000-0005-0000-0000-000016150000}"/>
    <cellStyle name="Контрольная ячейка 29" xfId="1956" xr:uid="{00000000-0005-0000-0000-000017150000}"/>
    <cellStyle name="Контрольная ячейка 3" xfId="1957" xr:uid="{00000000-0005-0000-0000-000018150000}"/>
    <cellStyle name="Контрольная ячейка 30" xfId="1958" xr:uid="{00000000-0005-0000-0000-000019150000}"/>
    <cellStyle name="Контрольная ячейка 31" xfId="1959" xr:uid="{00000000-0005-0000-0000-00001A150000}"/>
    <cellStyle name="Контрольная ячейка 32" xfId="1960" xr:uid="{00000000-0005-0000-0000-00001B150000}"/>
    <cellStyle name="Контрольная ячейка 33" xfId="1961" xr:uid="{00000000-0005-0000-0000-00001C150000}"/>
    <cellStyle name="Контрольная ячейка 34" xfId="1962" xr:uid="{00000000-0005-0000-0000-00001D150000}"/>
    <cellStyle name="Контрольная ячейка 35" xfId="1963" xr:uid="{00000000-0005-0000-0000-00001E150000}"/>
    <cellStyle name="Контрольная ячейка 36" xfId="1964" xr:uid="{00000000-0005-0000-0000-00001F150000}"/>
    <cellStyle name="Контрольная ячейка 37" xfId="1965" xr:uid="{00000000-0005-0000-0000-000020150000}"/>
    <cellStyle name="Контрольная ячейка 38" xfId="1966" xr:uid="{00000000-0005-0000-0000-000021150000}"/>
    <cellStyle name="Контрольная ячейка 39" xfId="1967" xr:uid="{00000000-0005-0000-0000-000022150000}"/>
    <cellStyle name="Контрольная ячейка 4" xfId="1968" xr:uid="{00000000-0005-0000-0000-000023150000}"/>
    <cellStyle name="Контрольная ячейка 40" xfId="1969" xr:uid="{00000000-0005-0000-0000-000024150000}"/>
    <cellStyle name="Контрольная ячейка 41" xfId="1970" xr:uid="{00000000-0005-0000-0000-000025150000}"/>
    <cellStyle name="Контрольная ячейка 42" xfId="1971" xr:uid="{00000000-0005-0000-0000-000026150000}"/>
    <cellStyle name="Контрольная ячейка 43" xfId="1972" xr:uid="{00000000-0005-0000-0000-000027150000}"/>
    <cellStyle name="Контрольная ячейка 5" xfId="1973" xr:uid="{00000000-0005-0000-0000-000028150000}"/>
    <cellStyle name="Контрольная ячейка 6" xfId="1974" xr:uid="{00000000-0005-0000-0000-000029150000}"/>
    <cellStyle name="Контрольная ячейка 7" xfId="1975" xr:uid="{00000000-0005-0000-0000-00002A150000}"/>
    <cellStyle name="Контрольная ячейка 8" xfId="1976" xr:uid="{00000000-0005-0000-0000-00002B150000}"/>
    <cellStyle name="Контрольная ячейка 9" xfId="1977" xr:uid="{00000000-0005-0000-0000-00002C150000}"/>
    <cellStyle name="Название" xfId="1978" builtinId="15" customBuiltin="1"/>
    <cellStyle name="Название 10" xfId="1979" xr:uid="{00000000-0005-0000-0000-00002E150000}"/>
    <cellStyle name="Название 11" xfId="1980" xr:uid="{00000000-0005-0000-0000-00002F150000}"/>
    <cellStyle name="Название 12" xfId="1981" xr:uid="{00000000-0005-0000-0000-000030150000}"/>
    <cellStyle name="Название 13" xfId="1982" xr:uid="{00000000-0005-0000-0000-000031150000}"/>
    <cellStyle name="Название 14" xfId="1983" xr:uid="{00000000-0005-0000-0000-000032150000}"/>
    <cellStyle name="Название 15" xfId="1984" xr:uid="{00000000-0005-0000-0000-000033150000}"/>
    <cellStyle name="Название 16" xfId="1985" xr:uid="{00000000-0005-0000-0000-000034150000}"/>
    <cellStyle name="Название 17" xfId="1986" xr:uid="{00000000-0005-0000-0000-000035150000}"/>
    <cellStyle name="Название 18" xfId="1987" xr:uid="{00000000-0005-0000-0000-000036150000}"/>
    <cellStyle name="Название 19" xfId="1988" xr:uid="{00000000-0005-0000-0000-000037150000}"/>
    <cellStyle name="Название 2" xfId="1989" xr:uid="{00000000-0005-0000-0000-000038150000}"/>
    <cellStyle name="Название 20" xfId="1990" xr:uid="{00000000-0005-0000-0000-000039150000}"/>
    <cellStyle name="Название 21" xfId="1991" xr:uid="{00000000-0005-0000-0000-00003A150000}"/>
    <cellStyle name="Название 22" xfId="1992" xr:uid="{00000000-0005-0000-0000-00003B150000}"/>
    <cellStyle name="Название 23" xfId="1993" xr:uid="{00000000-0005-0000-0000-00003C150000}"/>
    <cellStyle name="Название 24" xfId="1994" xr:uid="{00000000-0005-0000-0000-00003D150000}"/>
    <cellStyle name="Название 25" xfId="1995" xr:uid="{00000000-0005-0000-0000-00003E150000}"/>
    <cellStyle name="Название 26" xfId="1996" xr:uid="{00000000-0005-0000-0000-00003F150000}"/>
    <cellStyle name="Название 27" xfId="1997" xr:uid="{00000000-0005-0000-0000-000040150000}"/>
    <cellStyle name="Название 28" xfId="1998" xr:uid="{00000000-0005-0000-0000-000041150000}"/>
    <cellStyle name="Название 29" xfId="1999" xr:uid="{00000000-0005-0000-0000-000042150000}"/>
    <cellStyle name="Название 3" xfId="2000" xr:uid="{00000000-0005-0000-0000-000043150000}"/>
    <cellStyle name="Название 30" xfId="2001" xr:uid="{00000000-0005-0000-0000-000044150000}"/>
    <cellStyle name="Название 31" xfId="2002" xr:uid="{00000000-0005-0000-0000-000045150000}"/>
    <cellStyle name="Название 32" xfId="2003" xr:uid="{00000000-0005-0000-0000-000046150000}"/>
    <cellStyle name="Название 33" xfId="2004" xr:uid="{00000000-0005-0000-0000-000047150000}"/>
    <cellStyle name="Название 34" xfId="2005" xr:uid="{00000000-0005-0000-0000-000048150000}"/>
    <cellStyle name="Название 35" xfId="2006" xr:uid="{00000000-0005-0000-0000-000049150000}"/>
    <cellStyle name="Название 36" xfId="2007" xr:uid="{00000000-0005-0000-0000-00004A150000}"/>
    <cellStyle name="Название 37" xfId="2008" xr:uid="{00000000-0005-0000-0000-00004B150000}"/>
    <cellStyle name="Название 38" xfId="2009" xr:uid="{00000000-0005-0000-0000-00004C150000}"/>
    <cellStyle name="Название 39" xfId="2010" xr:uid="{00000000-0005-0000-0000-00004D150000}"/>
    <cellStyle name="Название 4" xfId="2011" xr:uid="{00000000-0005-0000-0000-00004E150000}"/>
    <cellStyle name="Название 40" xfId="2012" xr:uid="{00000000-0005-0000-0000-00004F150000}"/>
    <cellStyle name="Название 41" xfId="2013" xr:uid="{00000000-0005-0000-0000-000050150000}"/>
    <cellStyle name="Название 42" xfId="2014" xr:uid="{00000000-0005-0000-0000-000051150000}"/>
    <cellStyle name="Название 43" xfId="2015" xr:uid="{00000000-0005-0000-0000-000052150000}"/>
    <cellStyle name="Название 44" xfId="2016" xr:uid="{00000000-0005-0000-0000-000053150000}"/>
    <cellStyle name="Название 45" xfId="2439" xr:uid="{00000000-0005-0000-0000-000054150000}"/>
    <cellStyle name="Название 5" xfId="2017" xr:uid="{00000000-0005-0000-0000-000055150000}"/>
    <cellStyle name="Название 6" xfId="2018" xr:uid="{00000000-0005-0000-0000-000056150000}"/>
    <cellStyle name="Название 7" xfId="2019" xr:uid="{00000000-0005-0000-0000-000057150000}"/>
    <cellStyle name="Название 8" xfId="2020" xr:uid="{00000000-0005-0000-0000-000058150000}"/>
    <cellStyle name="Название 9" xfId="2021" xr:uid="{00000000-0005-0000-0000-000059150000}"/>
    <cellStyle name="Нейтральный" xfId="2022" builtinId="28" customBuiltin="1"/>
    <cellStyle name="Нейтральный 10" xfId="2023" xr:uid="{00000000-0005-0000-0000-00005B150000}"/>
    <cellStyle name="Нейтральный 11" xfId="2024" xr:uid="{00000000-0005-0000-0000-00005C150000}"/>
    <cellStyle name="Нейтральный 12" xfId="2025" xr:uid="{00000000-0005-0000-0000-00005D150000}"/>
    <cellStyle name="Нейтральный 13" xfId="2026" xr:uid="{00000000-0005-0000-0000-00005E150000}"/>
    <cellStyle name="Нейтральный 14" xfId="2027" xr:uid="{00000000-0005-0000-0000-00005F150000}"/>
    <cellStyle name="Нейтральный 15" xfId="2028" xr:uid="{00000000-0005-0000-0000-000060150000}"/>
    <cellStyle name="Нейтральный 16" xfId="2029" xr:uid="{00000000-0005-0000-0000-000061150000}"/>
    <cellStyle name="Нейтральный 17" xfId="2030" xr:uid="{00000000-0005-0000-0000-000062150000}"/>
    <cellStyle name="Нейтральный 18" xfId="2031" xr:uid="{00000000-0005-0000-0000-000063150000}"/>
    <cellStyle name="Нейтральный 19" xfId="2032" xr:uid="{00000000-0005-0000-0000-000064150000}"/>
    <cellStyle name="Нейтральный 2" xfId="2033" xr:uid="{00000000-0005-0000-0000-000065150000}"/>
    <cellStyle name="Нейтральный 20" xfId="2034" xr:uid="{00000000-0005-0000-0000-000066150000}"/>
    <cellStyle name="Нейтральный 21" xfId="2035" xr:uid="{00000000-0005-0000-0000-000067150000}"/>
    <cellStyle name="Нейтральный 22" xfId="2036" xr:uid="{00000000-0005-0000-0000-000068150000}"/>
    <cellStyle name="Нейтральный 23" xfId="2037" xr:uid="{00000000-0005-0000-0000-000069150000}"/>
    <cellStyle name="Нейтральный 24" xfId="2038" xr:uid="{00000000-0005-0000-0000-00006A150000}"/>
    <cellStyle name="Нейтральный 25" xfId="2039" xr:uid="{00000000-0005-0000-0000-00006B150000}"/>
    <cellStyle name="Нейтральный 26" xfId="2040" xr:uid="{00000000-0005-0000-0000-00006C150000}"/>
    <cellStyle name="Нейтральный 27" xfId="2041" xr:uid="{00000000-0005-0000-0000-00006D150000}"/>
    <cellStyle name="Нейтральный 28" xfId="2042" xr:uid="{00000000-0005-0000-0000-00006E150000}"/>
    <cellStyle name="Нейтральный 29" xfId="2043" xr:uid="{00000000-0005-0000-0000-00006F150000}"/>
    <cellStyle name="Нейтральный 3" xfId="2044" xr:uid="{00000000-0005-0000-0000-000070150000}"/>
    <cellStyle name="Нейтральный 30" xfId="2045" xr:uid="{00000000-0005-0000-0000-000071150000}"/>
    <cellStyle name="Нейтральный 31" xfId="2046" xr:uid="{00000000-0005-0000-0000-000072150000}"/>
    <cellStyle name="Нейтральный 32" xfId="2047" xr:uid="{00000000-0005-0000-0000-000073150000}"/>
    <cellStyle name="Нейтральный 33" xfId="2048" xr:uid="{00000000-0005-0000-0000-000074150000}"/>
    <cellStyle name="Нейтральный 34" xfId="2049" xr:uid="{00000000-0005-0000-0000-000075150000}"/>
    <cellStyle name="Нейтральный 35" xfId="2050" xr:uid="{00000000-0005-0000-0000-000076150000}"/>
    <cellStyle name="Нейтральный 36" xfId="2051" xr:uid="{00000000-0005-0000-0000-000077150000}"/>
    <cellStyle name="Нейтральный 37" xfId="2052" xr:uid="{00000000-0005-0000-0000-000078150000}"/>
    <cellStyle name="Нейтральный 38" xfId="2053" xr:uid="{00000000-0005-0000-0000-000079150000}"/>
    <cellStyle name="Нейтральный 39" xfId="2054" xr:uid="{00000000-0005-0000-0000-00007A150000}"/>
    <cellStyle name="Нейтральный 4" xfId="2055" xr:uid="{00000000-0005-0000-0000-00007B150000}"/>
    <cellStyle name="Нейтральный 40" xfId="2056" xr:uid="{00000000-0005-0000-0000-00007C150000}"/>
    <cellStyle name="Нейтральный 41" xfId="2057" xr:uid="{00000000-0005-0000-0000-00007D150000}"/>
    <cellStyle name="Нейтральный 42" xfId="2058" xr:uid="{00000000-0005-0000-0000-00007E150000}"/>
    <cellStyle name="Нейтральный 43" xfId="2059" xr:uid="{00000000-0005-0000-0000-00007F150000}"/>
    <cellStyle name="Нейтральный 5" xfId="2060" xr:uid="{00000000-0005-0000-0000-000080150000}"/>
    <cellStyle name="Нейтральный 6" xfId="2061" xr:uid="{00000000-0005-0000-0000-000081150000}"/>
    <cellStyle name="Нейтральный 7" xfId="2062" xr:uid="{00000000-0005-0000-0000-000082150000}"/>
    <cellStyle name="Нейтральный 8" xfId="2063" xr:uid="{00000000-0005-0000-0000-000083150000}"/>
    <cellStyle name="Нейтральный 9" xfId="2064" xr:uid="{00000000-0005-0000-0000-000084150000}"/>
    <cellStyle name="Обычный" xfId="0" builtinId="0"/>
    <cellStyle name="Обычный 10" xfId="2065" xr:uid="{00000000-0005-0000-0000-000086150000}"/>
    <cellStyle name="Обычный 11" xfId="2066" xr:uid="{00000000-0005-0000-0000-000087150000}"/>
    <cellStyle name="Обычный 12" xfId="2067" xr:uid="{00000000-0005-0000-0000-000088150000}"/>
    <cellStyle name="Обычный 13" xfId="2068" xr:uid="{00000000-0005-0000-0000-000089150000}"/>
    <cellStyle name="Обычный 14" xfId="2069" xr:uid="{00000000-0005-0000-0000-00008A150000}"/>
    <cellStyle name="Обычный 15" xfId="2070" xr:uid="{00000000-0005-0000-0000-00008B150000}"/>
    <cellStyle name="Обычный 16" xfId="2071" xr:uid="{00000000-0005-0000-0000-00008C150000}"/>
    <cellStyle name="Обычный 17" xfId="2072" xr:uid="{00000000-0005-0000-0000-00008D150000}"/>
    <cellStyle name="Обычный 18" xfId="2073" xr:uid="{00000000-0005-0000-0000-00008E150000}"/>
    <cellStyle name="Обычный 19" xfId="2074" xr:uid="{00000000-0005-0000-0000-00008F150000}"/>
    <cellStyle name="Обычный 2" xfId="2075" xr:uid="{00000000-0005-0000-0000-000090150000}"/>
    <cellStyle name="Обычный 2 2" xfId="2076" xr:uid="{00000000-0005-0000-0000-000091150000}"/>
    <cellStyle name="Обычный 2 2 2" xfId="2077" xr:uid="{00000000-0005-0000-0000-000092150000}"/>
    <cellStyle name="Обычный 2 2 3" xfId="2078" xr:uid="{00000000-0005-0000-0000-000093150000}"/>
    <cellStyle name="Обычный 2 2_17.2" xfId="2079" xr:uid="{00000000-0005-0000-0000-000094150000}"/>
    <cellStyle name="Обычный 2_17.1 перечень МКД" xfId="2080" xr:uid="{00000000-0005-0000-0000-000095150000}"/>
    <cellStyle name="Обычный 20" xfId="2081" xr:uid="{00000000-0005-0000-0000-000096150000}"/>
    <cellStyle name="Обычный 21" xfId="2082" xr:uid="{00000000-0005-0000-0000-000097150000}"/>
    <cellStyle name="Обычный 22" xfId="2083" xr:uid="{00000000-0005-0000-0000-000098150000}"/>
    <cellStyle name="Обычный 23" xfId="2084" xr:uid="{00000000-0005-0000-0000-000099150000}"/>
    <cellStyle name="Обычный 24" xfId="2085" xr:uid="{00000000-0005-0000-0000-00009A150000}"/>
    <cellStyle name="Обычный 25" xfId="2086" xr:uid="{00000000-0005-0000-0000-00009B150000}"/>
    <cellStyle name="Обычный 26" xfId="2087" xr:uid="{00000000-0005-0000-0000-00009C150000}"/>
    <cellStyle name="Обычный 27" xfId="2088" xr:uid="{00000000-0005-0000-0000-00009D150000}"/>
    <cellStyle name="Обычный 28" xfId="2089" xr:uid="{00000000-0005-0000-0000-00009E150000}"/>
    <cellStyle name="Обычный 29" xfId="2090" xr:uid="{00000000-0005-0000-0000-00009F150000}"/>
    <cellStyle name="Обычный 3" xfId="2091" xr:uid="{00000000-0005-0000-0000-0000A0150000}"/>
    <cellStyle name="Обычный 3 2" xfId="2092" xr:uid="{00000000-0005-0000-0000-0000A1150000}"/>
    <cellStyle name="Обычный 3 2 2" xfId="2093" xr:uid="{00000000-0005-0000-0000-0000A2150000}"/>
    <cellStyle name="Обычный 3 2_Стоимость" xfId="2094" xr:uid="{00000000-0005-0000-0000-0000A3150000}"/>
    <cellStyle name="Обычный 3 3" xfId="2095" xr:uid="{00000000-0005-0000-0000-0000A4150000}"/>
    <cellStyle name="Обычный 3 3 2" xfId="2096" xr:uid="{00000000-0005-0000-0000-0000A5150000}"/>
    <cellStyle name="Обычный 3 3_Стоимость" xfId="2097" xr:uid="{00000000-0005-0000-0000-0000A6150000}"/>
    <cellStyle name="Обычный 3 4" xfId="2098" xr:uid="{00000000-0005-0000-0000-0000A7150000}"/>
    <cellStyle name="Обычный 3 5" xfId="2099" xr:uid="{00000000-0005-0000-0000-0000A8150000}"/>
    <cellStyle name="Обычный 3 6" xfId="2100" xr:uid="{00000000-0005-0000-0000-0000A9150000}"/>
    <cellStyle name="Обычный 3_17.2" xfId="2101" xr:uid="{00000000-0005-0000-0000-0000AA150000}"/>
    <cellStyle name="Обычный 30" xfId="2102" xr:uid="{00000000-0005-0000-0000-0000AB150000}"/>
    <cellStyle name="Обычный 31" xfId="2103" xr:uid="{00000000-0005-0000-0000-0000AC150000}"/>
    <cellStyle name="Обычный 32" xfId="2104" xr:uid="{00000000-0005-0000-0000-0000AD150000}"/>
    <cellStyle name="Обычный 33" xfId="2105" xr:uid="{00000000-0005-0000-0000-0000AE150000}"/>
    <cellStyle name="Обычный 34" xfId="2106" xr:uid="{00000000-0005-0000-0000-0000AF150000}"/>
    <cellStyle name="Обычный 35" xfId="2107" xr:uid="{00000000-0005-0000-0000-0000B0150000}"/>
    <cellStyle name="Обычный 36" xfId="2108" xr:uid="{00000000-0005-0000-0000-0000B1150000}"/>
    <cellStyle name="Обычный 37" xfId="2109" xr:uid="{00000000-0005-0000-0000-0000B2150000}"/>
    <cellStyle name="Обычный 38" xfId="2110" xr:uid="{00000000-0005-0000-0000-0000B3150000}"/>
    <cellStyle name="Обычный 39" xfId="2111" xr:uid="{00000000-0005-0000-0000-0000B4150000}"/>
    <cellStyle name="Обычный 4" xfId="2112" xr:uid="{00000000-0005-0000-0000-0000B5150000}"/>
    <cellStyle name="Обычный 4 2" xfId="2113" xr:uid="{00000000-0005-0000-0000-0000B6150000}"/>
    <cellStyle name="Обычный 4 2 2" xfId="2114" xr:uid="{00000000-0005-0000-0000-0000B7150000}"/>
    <cellStyle name="Обычный 4 2_Стоимость" xfId="2115" xr:uid="{00000000-0005-0000-0000-0000B8150000}"/>
    <cellStyle name="Обычный 4 3" xfId="2116" xr:uid="{00000000-0005-0000-0000-0000B9150000}"/>
    <cellStyle name="Обычный 4 3 2" xfId="2117" xr:uid="{00000000-0005-0000-0000-0000BA150000}"/>
    <cellStyle name="Обычный 4 3_Стоимость" xfId="2118" xr:uid="{00000000-0005-0000-0000-0000BB150000}"/>
    <cellStyle name="Обычный 4 4" xfId="2119" xr:uid="{00000000-0005-0000-0000-0000BC150000}"/>
    <cellStyle name="Обычный 4 5" xfId="2120" xr:uid="{00000000-0005-0000-0000-0000BD150000}"/>
    <cellStyle name="Обычный 4 6" xfId="2121" xr:uid="{00000000-0005-0000-0000-0000BE150000}"/>
    <cellStyle name="Обычный 4 7" xfId="2122" xr:uid="{00000000-0005-0000-0000-0000BF150000}"/>
    <cellStyle name="Обычный 4_Стоимость" xfId="2123" xr:uid="{00000000-0005-0000-0000-0000C0150000}"/>
    <cellStyle name="Обычный 40" xfId="2124" xr:uid="{00000000-0005-0000-0000-0000C1150000}"/>
    <cellStyle name="Обычный 41" xfId="2125" xr:uid="{00000000-0005-0000-0000-0000C2150000}"/>
    <cellStyle name="Обычный 42" xfId="2126" xr:uid="{00000000-0005-0000-0000-0000C3150000}"/>
    <cellStyle name="Обычный 43" xfId="2127" xr:uid="{00000000-0005-0000-0000-0000C4150000}"/>
    <cellStyle name="Обычный 44" xfId="2128" xr:uid="{00000000-0005-0000-0000-0000C5150000}"/>
    <cellStyle name="Обычный 45" xfId="2129" xr:uid="{00000000-0005-0000-0000-0000C6150000}"/>
    <cellStyle name="Обычный 46" xfId="2130" xr:uid="{00000000-0005-0000-0000-0000C7150000}"/>
    <cellStyle name="Обычный 47" xfId="2131" xr:uid="{00000000-0005-0000-0000-0000C8150000}"/>
    <cellStyle name="Обычный 48" xfId="2132" xr:uid="{00000000-0005-0000-0000-0000C9150000}"/>
    <cellStyle name="Обычный 49" xfId="2133" xr:uid="{00000000-0005-0000-0000-0000CA150000}"/>
    <cellStyle name="Обычный 5" xfId="2134" xr:uid="{00000000-0005-0000-0000-0000CB150000}"/>
    <cellStyle name="Обычный 50" xfId="2135" xr:uid="{00000000-0005-0000-0000-0000CC150000}"/>
    <cellStyle name="Обычный 51" xfId="2136" xr:uid="{00000000-0005-0000-0000-0000CD150000}"/>
    <cellStyle name="Обычный 52" xfId="2137" xr:uid="{00000000-0005-0000-0000-0000CE150000}"/>
    <cellStyle name="Обычный 53" xfId="2138" xr:uid="{00000000-0005-0000-0000-0000CF150000}"/>
    <cellStyle name="Обычный 54" xfId="2139" xr:uid="{00000000-0005-0000-0000-0000D0150000}"/>
    <cellStyle name="Обычный 55" xfId="2140" xr:uid="{00000000-0005-0000-0000-0000D1150000}"/>
    <cellStyle name="Обычный 6" xfId="2141" xr:uid="{00000000-0005-0000-0000-0000D2150000}"/>
    <cellStyle name="Обычный 6 2" xfId="2142" xr:uid="{00000000-0005-0000-0000-0000D3150000}"/>
    <cellStyle name="Обычный 6 2 2" xfId="2143" xr:uid="{00000000-0005-0000-0000-0000D4150000}"/>
    <cellStyle name="Обычный 6 2_Стоимость" xfId="2144" xr:uid="{00000000-0005-0000-0000-0000D5150000}"/>
    <cellStyle name="Обычный 6 3" xfId="2145" xr:uid="{00000000-0005-0000-0000-0000D6150000}"/>
    <cellStyle name="Обычный 6 3 2" xfId="2146" xr:uid="{00000000-0005-0000-0000-0000D7150000}"/>
    <cellStyle name="Обычный 6 3_Стоимость" xfId="2147" xr:uid="{00000000-0005-0000-0000-0000D8150000}"/>
    <cellStyle name="Обычный 6 4" xfId="2148" xr:uid="{00000000-0005-0000-0000-0000D9150000}"/>
    <cellStyle name="Обычный 6 5" xfId="2149" xr:uid="{00000000-0005-0000-0000-0000DA150000}"/>
    <cellStyle name="Обычный 6 6" xfId="2150" xr:uid="{00000000-0005-0000-0000-0000DB150000}"/>
    <cellStyle name="Обычный 6_Стоимость" xfId="2151" xr:uid="{00000000-0005-0000-0000-0000DC150000}"/>
    <cellStyle name="Обычный 7" xfId="2152" xr:uid="{00000000-0005-0000-0000-0000DD150000}"/>
    <cellStyle name="Обычный 7 2" xfId="2153" xr:uid="{00000000-0005-0000-0000-0000DE150000}"/>
    <cellStyle name="Обычный 7 2 2" xfId="2154" xr:uid="{00000000-0005-0000-0000-0000DF150000}"/>
    <cellStyle name="Обычный 7 2_Стоимость" xfId="2155" xr:uid="{00000000-0005-0000-0000-0000E0150000}"/>
    <cellStyle name="Обычный 7 3" xfId="2156" xr:uid="{00000000-0005-0000-0000-0000E1150000}"/>
    <cellStyle name="Обычный 7 3 2" xfId="2157" xr:uid="{00000000-0005-0000-0000-0000E2150000}"/>
    <cellStyle name="Обычный 7 3_Стоимость" xfId="2158" xr:uid="{00000000-0005-0000-0000-0000E3150000}"/>
    <cellStyle name="Обычный 7 4" xfId="2159" xr:uid="{00000000-0005-0000-0000-0000E4150000}"/>
    <cellStyle name="Обычный 7 5" xfId="2160" xr:uid="{00000000-0005-0000-0000-0000E5150000}"/>
    <cellStyle name="Обычный 7_Стоимость" xfId="2161" xr:uid="{00000000-0005-0000-0000-0000E6150000}"/>
    <cellStyle name="Обычный 8" xfId="2162" xr:uid="{00000000-0005-0000-0000-0000E7150000}"/>
    <cellStyle name="Обычный 8 2" xfId="2163" xr:uid="{00000000-0005-0000-0000-0000E8150000}"/>
    <cellStyle name="Обычный 8_Приложение 1" xfId="2164" xr:uid="{00000000-0005-0000-0000-0000E9150000}"/>
    <cellStyle name="Обычный 8_Приложение 1 2" xfId="2441" xr:uid="{00000000-0005-0000-0000-0000EA150000}"/>
    <cellStyle name="Обычный 8_Приложение 1_Приложение 1" xfId="2165" xr:uid="{00000000-0005-0000-0000-0000EB150000}"/>
    <cellStyle name="Обычный 9" xfId="2166" xr:uid="{00000000-0005-0000-0000-0000EC150000}"/>
    <cellStyle name="Обычный_17.2 виды ремонта" xfId="2167" xr:uid="{00000000-0005-0000-0000-0000ED150000}"/>
    <cellStyle name="Обычный_Лист2" xfId="2168" xr:uid="{00000000-0005-0000-0000-0000EE150000}"/>
    <cellStyle name="Обычный_Приложение 1" xfId="2169" xr:uid="{00000000-0005-0000-0000-0000EF150000}"/>
    <cellStyle name="Обычный_Приложение 1_1" xfId="2170" xr:uid="{00000000-0005-0000-0000-0000F0150000}"/>
    <cellStyle name="Обычный_Приложение 1_2" xfId="2171" xr:uid="{00000000-0005-0000-0000-0000F1150000}"/>
    <cellStyle name="Плохой" xfId="2172" builtinId="27" customBuiltin="1"/>
    <cellStyle name="Плохой 10" xfId="2173" xr:uid="{00000000-0005-0000-0000-0000F3150000}"/>
    <cellStyle name="Плохой 11" xfId="2174" xr:uid="{00000000-0005-0000-0000-0000F4150000}"/>
    <cellStyle name="Плохой 12" xfId="2175" xr:uid="{00000000-0005-0000-0000-0000F5150000}"/>
    <cellStyle name="Плохой 13" xfId="2176" xr:uid="{00000000-0005-0000-0000-0000F6150000}"/>
    <cellStyle name="Плохой 14" xfId="2177" xr:uid="{00000000-0005-0000-0000-0000F7150000}"/>
    <cellStyle name="Плохой 15" xfId="2178" xr:uid="{00000000-0005-0000-0000-0000F8150000}"/>
    <cellStyle name="Плохой 16" xfId="2179" xr:uid="{00000000-0005-0000-0000-0000F9150000}"/>
    <cellStyle name="Плохой 17" xfId="2180" xr:uid="{00000000-0005-0000-0000-0000FA150000}"/>
    <cellStyle name="Плохой 18" xfId="2181" xr:uid="{00000000-0005-0000-0000-0000FB150000}"/>
    <cellStyle name="Плохой 19" xfId="2182" xr:uid="{00000000-0005-0000-0000-0000FC150000}"/>
    <cellStyle name="Плохой 2" xfId="2183" xr:uid="{00000000-0005-0000-0000-0000FD150000}"/>
    <cellStyle name="Плохой 20" xfId="2184" xr:uid="{00000000-0005-0000-0000-0000FE150000}"/>
    <cellStyle name="Плохой 21" xfId="2185" xr:uid="{00000000-0005-0000-0000-0000FF150000}"/>
    <cellStyle name="Плохой 22" xfId="2186" xr:uid="{00000000-0005-0000-0000-000000160000}"/>
    <cellStyle name="Плохой 23" xfId="2187" xr:uid="{00000000-0005-0000-0000-000001160000}"/>
    <cellStyle name="Плохой 24" xfId="2188" xr:uid="{00000000-0005-0000-0000-000002160000}"/>
    <cellStyle name="Плохой 25" xfId="2189" xr:uid="{00000000-0005-0000-0000-000003160000}"/>
    <cellStyle name="Плохой 26" xfId="2190" xr:uid="{00000000-0005-0000-0000-000004160000}"/>
    <cellStyle name="Плохой 27" xfId="2191" xr:uid="{00000000-0005-0000-0000-000005160000}"/>
    <cellStyle name="Плохой 28" xfId="2192" xr:uid="{00000000-0005-0000-0000-000006160000}"/>
    <cellStyle name="Плохой 29" xfId="2193" xr:uid="{00000000-0005-0000-0000-000007160000}"/>
    <cellStyle name="Плохой 3" xfId="2194" xr:uid="{00000000-0005-0000-0000-000008160000}"/>
    <cellStyle name="Плохой 30" xfId="2195" xr:uid="{00000000-0005-0000-0000-000009160000}"/>
    <cellStyle name="Плохой 31" xfId="2196" xr:uid="{00000000-0005-0000-0000-00000A160000}"/>
    <cellStyle name="Плохой 32" xfId="2197" xr:uid="{00000000-0005-0000-0000-00000B160000}"/>
    <cellStyle name="Плохой 33" xfId="2198" xr:uid="{00000000-0005-0000-0000-00000C160000}"/>
    <cellStyle name="Плохой 34" xfId="2199" xr:uid="{00000000-0005-0000-0000-00000D160000}"/>
    <cellStyle name="Плохой 35" xfId="2200" xr:uid="{00000000-0005-0000-0000-00000E160000}"/>
    <cellStyle name="Плохой 36" xfId="2201" xr:uid="{00000000-0005-0000-0000-00000F160000}"/>
    <cellStyle name="Плохой 37" xfId="2202" xr:uid="{00000000-0005-0000-0000-000010160000}"/>
    <cellStyle name="Плохой 38" xfId="2203" xr:uid="{00000000-0005-0000-0000-000011160000}"/>
    <cellStyle name="Плохой 39" xfId="2204" xr:uid="{00000000-0005-0000-0000-000012160000}"/>
    <cellStyle name="Плохой 4" xfId="2205" xr:uid="{00000000-0005-0000-0000-000013160000}"/>
    <cellStyle name="Плохой 40" xfId="2206" xr:uid="{00000000-0005-0000-0000-000014160000}"/>
    <cellStyle name="Плохой 41" xfId="2207" xr:uid="{00000000-0005-0000-0000-000015160000}"/>
    <cellStyle name="Плохой 42" xfId="2208" xr:uid="{00000000-0005-0000-0000-000016160000}"/>
    <cellStyle name="Плохой 43" xfId="2209" xr:uid="{00000000-0005-0000-0000-000017160000}"/>
    <cellStyle name="Плохой 5" xfId="2210" xr:uid="{00000000-0005-0000-0000-000018160000}"/>
    <cellStyle name="Плохой 6" xfId="2211" xr:uid="{00000000-0005-0000-0000-000019160000}"/>
    <cellStyle name="Плохой 7" xfId="2212" xr:uid="{00000000-0005-0000-0000-00001A160000}"/>
    <cellStyle name="Плохой 8" xfId="2213" xr:uid="{00000000-0005-0000-0000-00001B160000}"/>
    <cellStyle name="Плохой 9" xfId="2214" xr:uid="{00000000-0005-0000-0000-00001C160000}"/>
    <cellStyle name="Пояснение" xfId="2215" builtinId="53" customBuiltin="1"/>
    <cellStyle name="Пояснение 10" xfId="2216" xr:uid="{00000000-0005-0000-0000-00001E160000}"/>
    <cellStyle name="Пояснение 11" xfId="2217" xr:uid="{00000000-0005-0000-0000-00001F160000}"/>
    <cellStyle name="Пояснение 12" xfId="2218" xr:uid="{00000000-0005-0000-0000-000020160000}"/>
    <cellStyle name="Пояснение 13" xfId="2219" xr:uid="{00000000-0005-0000-0000-000021160000}"/>
    <cellStyle name="Пояснение 14" xfId="2220" xr:uid="{00000000-0005-0000-0000-000022160000}"/>
    <cellStyle name="Пояснение 15" xfId="2221" xr:uid="{00000000-0005-0000-0000-000023160000}"/>
    <cellStyle name="Пояснение 16" xfId="2222" xr:uid="{00000000-0005-0000-0000-000024160000}"/>
    <cellStyle name="Пояснение 17" xfId="2223" xr:uid="{00000000-0005-0000-0000-000025160000}"/>
    <cellStyle name="Пояснение 18" xfId="2224" xr:uid="{00000000-0005-0000-0000-000026160000}"/>
    <cellStyle name="Пояснение 19" xfId="2225" xr:uid="{00000000-0005-0000-0000-000027160000}"/>
    <cellStyle name="Пояснение 2" xfId="2226" xr:uid="{00000000-0005-0000-0000-000028160000}"/>
    <cellStyle name="Пояснение 20" xfId="2227" xr:uid="{00000000-0005-0000-0000-000029160000}"/>
    <cellStyle name="Пояснение 21" xfId="2228" xr:uid="{00000000-0005-0000-0000-00002A160000}"/>
    <cellStyle name="Пояснение 22" xfId="2229" xr:uid="{00000000-0005-0000-0000-00002B160000}"/>
    <cellStyle name="Пояснение 23" xfId="2230" xr:uid="{00000000-0005-0000-0000-00002C160000}"/>
    <cellStyle name="Пояснение 24" xfId="2231" xr:uid="{00000000-0005-0000-0000-00002D160000}"/>
    <cellStyle name="Пояснение 25" xfId="2232" xr:uid="{00000000-0005-0000-0000-00002E160000}"/>
    <cellStyle name="Пояснение 26" xfId="2233" xr:uid="{00000000-0005-0000-0000-00002F160000}"/>
    <cellStyle name="Пояснение 27" xfId="2234" xr:uid="{00000000-0005-0000-0000-000030160000}"/>
    <cellStyle name="Пояснение 28" xfId="2235" xr:uid="{00000000-0005-0000-0000-000031160000}"/>
    <cellStyle name="Пояснение 29" xfId="2236" xr:uid="{00000000-0005-0000-0000-000032160000}"/>
    <cellStyle name="Пояснение 3" xfId="2237" xr:uid="{00000000-0005-0000-0000-000033160000}"/>
    <cellStyle name="Пояснение 30" xfId="2238" xr:uid="{00000000-0005-0000-0000-000034160000}"/>
    <cellStyle name="Пояснение 31" xfId="2239" xr:uid="{00000000-0005-0000-0000-000035160000}"/>
    <cellStyle name="Пояснение 32" xfId="2240" xr:uid="{00000000-0005-0000-0000-000036160000}"/>
    <cellStyle name="Пояснение 33" xfId="2241" xr:uid="{00000000-0005-0000-0000-000037160000}"/>
    <cellStyle name="Пояснение 34" xfId="2242" xr:uid="{00000000-0005-0000-0000-000038160000}"/>
    <cellStyle name="Пояснение 35" xfId="2243" xr:uid="{00000000-0005-0000-0000-000039160000}"/>
    <cellStyle name="Пояснение 36" xfId="2244" xr:uid="{00000000-0005-0000-0000-00003A160000}"/>
    <cellStyle name="Пояснение 37" xfId="2245" xr:uid="{00000000-0005-0000-0000-00003B160000}"/>
    <cellStyle name="Пояснение 38" xfId="2246" xr:uid="{00000000-0005-0000-0000-00003C160000}"/>
    <cellStyle name="Пояснение 39" xfId="2247" xr:uid="{00000000-0005-0000-0000-00003D160000}"/>
    <cellStyle name="Пояснение 4" xfId="2248" xr:uid="{00000000-0005-0000-0000-00003E160000}"/>
    <cellStyle name="Пояснение 40" xfId="2249" xr:uid="{00000000-0005-0000-0000-00003F160000}"/>
    <cellStyle name="Пояснение 41" xfId="2250" xr:uid="{00000000-0005-0000-0000-000040160000}"/>
    <cellStyle name="Пояснение 42" xfId="2251" xr:uid="{00000000-0005-0000-0000-000041160000}"/>
    <cellStyle name="Пояснение 43" xfId="2252" xr:uid="{00000000-0005-0000-0000-000042160000}"/>
    <cellStyle name="Пояснение 5" xfId="2253" xr:uid="{00000000-0005-0000-0000-000043160000}"/>
    <cellStyle name="Пояснение 6" xfId="2254" xr:uid="{00000000-0005-0000-0000-000044160000}"/>
    <cellStyle name="Пояснение 7" xfId="2255" xr:uid="{00000000-0005-0000-0000-000045160000}"/>
    <cellStyle name="Пояснение 8" xfId="2256" xr:uid="{00000000-0005-0000-0000-000046160000}"/>
    <cellStyle name="Пояснение 9" xfId="2257" xr:uid="{00000000-0005-0000-0000-000047160000}"/>
    <cellStyle name="Примечание" xfId="2258" builtinId="10" customBuiltin="1"/>
    <cellStyle name="Примечание 10" xfId="2259" xr:uid="{00000000-0005-0000-0000-000049160000}"/>
    <cellStyle name="Примечание 10 2" xfId="2934" xr:uid="{00000000-0005-0000-0000-00004A160000}"/>
    <cellStyle name="Примечание 11" xfId="2260" xr:uid="{00000000-0005-0000-0000-00004B160000}"/>
    <cellStyle name="Примечание 11 2" xfId="2935" xr:uid="{00000000-0005-0000-0000-00004C160000}"/>
    <cellStyle name="Примечание 12" xfId="2261" xr:uid="{00000000-0005-0000-0000-00004D160000}"/>
    <cellStyle name="Примечание 12 2" xfId="2936" xr:uid="{00000000-0005-0000-0000-00004E160000}"/>
    <cellStyle name="Примечание 13" xfId="2262" xr:uid="{00000000-0005-0000-0000-00004F160000}"/>
    <cellStyle name="Примечание 13 2" xfId="2937" xr:uid="{00000000-0005-0000-0000-000050160000}"/>
    <cellStyle name="Примечание 14" xfId="2263" xr:uid="{00000000-0005-0000-0000-000051160000}"/>
    <cellStyle name="Примечание 14 2" xfId="2938" xr:uid="{00000000-0005-0000-0000-000052160000}"/>
    <cellStyle name="Примечание 15" xfId="2264" xr:uid="{00000000-0005-0000-0000-000053160000}"/>
    <cellStyle name="Примечание 15 2" xfId="2939" xr:uid="{00000000-0005-0000-0000-000054160000}"/>
    <cellStyle name="Примечание 16" xfId="2265" xr:uid="{00000000-0005-0000-0000-000055160000}"/>
    <cellStyle name="Примечание 16 2" xfId="2940" xr:uid="{00000000-0005-0000-0000-000056160000}"/>
    <cellStyle name="Примечание 17" xfId="2266" xr:uid="{00000000-0005-0000-0000-000057160000}"/>
    <cellStyle name="Примечание 17 2" xfId="2941" xr:uid="{00000000-0005-0000-0000-000058160000}"/>
    <cellStyle name="Примечание 18" xfId="2267" xr:uid="{00000000-0005-0000-0000-000059160000}"/>
    <cellStyle name="Примечание 18 2" xfId="2942" xr:uid="{00000000-0005-0000-0000-00005A160000}"/>
    <cellStyle name="Примечание 19" xfId="2268" xr:uid="{00000000-0005-0000-0000-00005B160000}"/>
    <cellStyle name="Примечание 19 2" xfId="2943" xr:uid="{00000000-0005-0000-0000-00005C160000}"/>
    <cellStyle name="Примечание 2" xfId="2269" xr:uid="{00000000-0005-0000-0000-00005D160000}"/>
    <cellStyle name="Примечание 20" xfId="2270" xr:uid="{00000000-0005-0000-0000-00005E160000}"/>
    <cellStyle name="Примечание 20 2" xfId="2944" xr:uid="{00000000-0005-0000-0000-00005F160000}"/>
    <cellStyle name="Примечание 21" xfId="2271" xr:uid="{00000000-0005-0000-0000-000060160000}"/>
    <cellStyle name="Примечание 21 2" xfId="2945" xr:uid="{00000000-0005-0000-0000-000061160000}"/>
    <cellStyle name="Примечание 22" xfId="2272" xr:uid="{00000000-0005-0000-0000-000062160000}"/>
    <cellStyle name="Примечание 22 2" xfId="2946" xr:uid="{00000000-0005-0000-0000-000063160000}"/>
    <cellStyle name="Примечание 23" xfId="2273" xr:uid="{00000000-0005-0000-0000-000064160000}"/>
    <cellStyle name="Примечание 23 2" xfId="2947" xr:uid="{00000000-0005-0000-0000-000065160000}"/>
    <cellStyle name="Примечание 24" xfId="2274" xr:uid="{00000000-0005-0000-0000-000066160000}"/>
    <cellStyle name="Примечание 24 2" xfId="2948" xr:uid="{00000000-0005-0000-0000-000067160000}"/>
    <cellStyle name="Примечание 25" xfId="2275" xr:uid="{00000000-0005-0000-0000-000068160000}"/>
    <cellStyle name="Примечание 25 2" xfId="2949" xr:uid="{00000000-0005-0000-0000-000069160000}"/>
    <cellStyle name="Примечание 26" xfId="2276" xr:uid="{00000000-0005-0000-0000-00006A160000}"/>
    <cellStyle name="Примечание 26 2" xfId="2950" xr:uid="{00000000-0005-0000-0000-00006B160000}"/>
    <cellStyle name="Примечание 27" xfId="2277" xr:uid="{00000000-0005-0000-0000-00006C160000}"/>
    <cellStyle name="Примечание 27 2" xfId="2951" xr:uid="{00000000-0005-0000-0000-00006D160000}"/>
    <cellStyle name="Примечание 28" xfId="2278" xr:uid="{00000000-0005-0000-0000-00006E160000}"/>
    <cellStyle name="Примечание 28 2" xfId="2952" xr:uid="{00000000-0005-0000-0000-00006F160000}"/>
    <cellStyle name="Примечание 29" xfId="2279" xr:uid="{00000000-0005-0000-0000-000070160000}"/>
    <cellStyle name="Примечание 29 2" xfId="2953" xr:uid="{00000000-0005-0000-0000-000071160000}"/>
    <cellStyle name="Примечание 3" xfId="2280" xr:uid="{00000000-0005-0000-0000-000072160000}"/>
    <cellStyle name="Примечание 30" xfId="2281" xr:uid="{00000000-0005-0000-0000-000073160000}"/>
    <cellStyle name="Примечание 30 2" xfId="2954" xr:uid="{00000000-0005-0000-0000-000074160000}"/>
    <cellStyle name="Примечание 31" xfId="2282" xr:uid="{00000000-0005-0000-0000-000075160000}"/>
    <cellStyle name="Примечание 31 2" xfId="2955" xr:uid="{00000000-0005-0000-0000-000076160000}"/>
    <cellStyle name="Примечание 32" xfId="2283" xr:uid="{00000000-0005-0000-0000-000077160000}"/>
    <cellStyle name="Примечание 32 2" xfId="2956" xr:uid="{00000000-0005-0000-0000-000078160000}"/>
    <cellStyle name="Примечание 33" xfId="2284" xr:uid="{00000000-0005-0000-0000-000079160000}"/>
    <cellStyle name="Примечание 33 2" xfId="2957" xr:uid="{00000000-0005-0000-0000-00007A160000}"/>
    <cellStyle name="Примечание 34" xfId="2285" xr:uid="{00000000-0005-0000-0000-00007B160000}"/>
    <cellStyle name="Примечание 34 2" xfId="2958" xr:uid="{00000000-0005-0000-0000-00007C160000}"/>
    <cellStyle name="Примечание 35" xfId="2286" xr:uid="{00000000-0005-0000-0000-00007D160000}"/>
    <cellStyle name="Примечание 35 2" xfId="2959" xr:uid="{00000000-0005-0000-0000-00007E160000}"/>
    <cellStyle name="Примечание 36" xfId="2287" xr:uid="{00000000-0005-0000-0000-00007F160000}"/>
    <cellStyle name="Примечание 36 2" xfId="2960" xr:uid="{00000000-0005-0000-0000-000080160000}"/>
    <cellStyle name="Примечание 37" xfId="2288" xr:uid="{00000000-0005-0000-0000-000081160000}"/>
    <cellStyle name="Примечание 37 2" xfId="2961" xr:uid="{00000000-0005-0000-0000-000082160000}"/>
    <cellStyle name="Примечание 38" xfId="2289" xr:uid="{00000000-0005-0000-0000-000083160000}"/>
    <cellStyle name="Примечание 38 2" xfId="2962" xr:uid="{00000000-0005-0000-0000-000084160000}"/>
    <cellStyle name="Примечание 39" xfId="2290" xr:uid="{00000000-0005-0000-0000-000085160000}"/>
    <cellStyle name="Примечание 39 2" xfId="2963" xr:uid="{00000000-0005-0000-0000-000086160000}"/>
    <cellStyle name="Примечание 4" xfId="2291" xr:uid="{00000000-0005-0000-0000-000087160000}"/>
    <cellStyle name="Примечание 4 2" xfId="2964" xr:uid="{00000000-0005-0000-0000-000088160000}"/>
    <cellStyle name="Примечание 40" xfId="2292" xr:uid="{00000000-0005-0000-0000-000089160000}"/>
    <cellStyle name="Примечание 40 2" xfId="2965" xr:uid="{00000000-0005-0000-0000-00008A160000}"/>
    <cellStyle name="Примечание 41" xfId="2293" xr:uid="{00000000-0005-0000-0000-00008B160000}"/>
    <cellStyle name="Примечание 41 2" xfId="2966" xr:uid="{00000000-0005-0000-0000-00008C160000}"/>
    <cellStyle name="Примечание 42" xfId="2294" xr:uid="{00000000-0005-0000-0000-00008D160000}"/>
    <cellStyle name="Примечание 42 2" xfId="2967" xr:uid="{00000000-0005-0000-0000-00008E160000}"/>
    <cellStyle name="Примечание 43" xfId="2295" xr:uid="{00000000-0005-0000-0000-00008F160000}"/>
    <cellStyle name="Примечание 43 2" xfId="2968" xr:uid="{00000000-0005-0000-0000-000090160000}"/>
    <cellStyle name="Примечание 44" xfId="2296" xr:uid="{00000000-0005-0000-0000-000091160000}"/>
    <cellStyle name="Примечание 44 2" xfId="2969" xr:uid="{00000000-0005-0000-0000-000092160000}"/>
    <cellStyle name="Примечание 45" xfId="2440" xr:uid="{00000000-0005-0000-0000-000093160000}"/>
    <cellStyle name="Примечание 5" xfId="2297" xr:uid="{00000000-0005-0000-0000-000094160000}"/>
    <cellStyle name="Примечание 5 2" xfId="2970" xr:uid="{00000000-0005-0000-0000-000095160000}"/>
    <cellStyle name="Примечание 6" xfId="2298" xr:uid="{00000000-0005-0000-0000-000096160000}"/>
    <cellStyle name="Примечание 6 2" xfId="2971" xr:uid="{00000000-0005-0000-0000-000097160000}"/>
    <cellStyle name="Примечание 7" xfId="2299" xr:uid="{00000000-0005-0000-0000-000098160000}"/>
    <cellStyle name="Примечание 7 2" xfId="2972" xr:uid="{00000000-0005-0000-0000-000099160000}"/>
    <cellStyle name="Примечание 8" xfId="2300" xr:uid="{00000000-0005-0000-0000-00009A160000}"/>
    <cellStyle name="Примечание 8 2" xfId="2973" xr:uid="{00000000-0005-0000-0000-00009B160000}"/>
    <cellStyle name="Примечание 9" xfId="2301" xr:uid="{00000000-0005-0000-0000-00009C160000}"/>
    <cellStyle name="Примечание 9 2" xfId="2974" xr:uid="{00000000-0005-0000-0000-00009D160000}"/>
    <cellStyle name="Процентный 2" xfId="2302" xr:uid="{00000000-0005-0000-0000-00009E160000}"/>
    <cellStyle name="Процентный 2 2" xfId="2303" xr:uid="{00000000-0005-0000-0000-00009F160000}"/>
    <cellStyle name="Процентный 2_Приложение 1" xfId="2304" xr:uid="{00000000-0005-0000-0000-0000A0160000}"/>
    <cellStyle name="Процентный 3" xfId="2305" xr:uid="{00000000-0005-0000-0000-0000A1160000}"/>
    <cellStyle name="Процентный 3 2" xfId="2306" xr:uid="{00000000-0005-0000-0000-0000A2160000}"/>
    <cellStyle name="Процентный 3_Приложение 1" xfId="2307" xr:uid="{00000000-0005-0000-0000-0000A3160000}"/>
    <cellStyle name="Связанная ячейка" xfId="2308" builtinId="24" customBuiltin="1"/>
    <cellStyle name="Связанная ячейка 10" xfId="2309" xr:uid="{00000000-0005-0000-0000-0000A5160000}"/>
    <cellStyle name="Связанная ячейка 11" xfId="2310" xr:uid="{00000000-0005-0000-0000-0000A6160000}"/>
    <cellStyle name="Связанная ячейка 12" xfId="2311" xr:uid="{00000000-0005-0000-0000-0000A7160000}"/>
    <cellStyle name="Связанная ячейка 13" xfId="2312" xr:uid="{00000000-0005-0000-0000-0000A8160000}"/>
    <cellStyle name="Связанная ячейка 14" xfId="2313" xr:uid="{00000000-0005-0000-0000-0000A9160000}"/>
    <cellStyle name="Связанная ячейка 15" xfId="2314" xr:uid="{00000000-0005-0000-0000-0000AA160000}"/>
    <cellStyle name="Связанная ячейка 16" xfId="2315" xr:uid="{00000000-0005-0000-0000-0000AB160000}"/>
    <cellStyle name="Связанная ячейка 17" xfId="2316" xr:uid="{00000000-0005-0000-0000-0000AC160000}"/>
    <cellStyle name="Связанная ячейка 18" xfId="2317" xr:uid="{00000000-0005-0000-0000-0000AD160000}"/>
    <cellStyle name="Связанная ячейка 19" xfId="2318" xr:uid="{00000000-0005-0000-0000-0000AE160000}"/>
    <cellStyle name="Связанная ячейка 2" xfId="2319" xr:uid="{00000000-0005-0000-0000-0000AF160000}"/>
    <cellStyle name="Связанная ячейка 20" xfId="2320" xr:uid="{00000000-0005-0000-0000-0000B0160000}"/>
    <cellStyle name="Связанная ячейка 21" xfId="2321" xr:uid="{00000000-0005-0000-0000-0000B1160000}"/>
    <cellStyle name="Связанная ячейка 22" xfId="2322" xr:uid="{00000000-0005-0000-0000-0000B2160000}"/>
    <cellStyle name="Связанная ячейка 23" xfId="2323" xr:uid="{00000000-0005-0000-0000-0000B3160000}"/>
    <cellStyle name="Связанная ячейка 24" xfId="2324" xr:uid="{00000000-0005-0000-0000-0000B4160000}"/>
    <cellStyle name="Связанная ячейка 25" xfId="2325" xr:uid="{00000000-0005-0000-0000-0000B5160000}"/>
    <cellStyle name="Связанная ячейка 26" xfId="2326" xr:uid="{00000000-0005-0000-0000-0000B6160000}"/>
    <cellStyle name="Связанная ячейка 27" xfId="2327" xr:uid="{00000000-0005-0000-0000-0000B7160000}"/>
    <cellStyle name="Связанная ячейка 28" xfId="2328" xr:uid="{00000000-0005-0000-0000-0000B8160000}"/>
    <cellStyle name="Связанная ячейка 29" xfId="2329" xr:uid="{00000000-0005-0000-0000-0000B9160000}"/>
    <cellStyle name="Связанная ячейка 3" xfId="2330" xr:uid="{00000000-0005-0000-0000-0000BA160000}"/>
    <cellStyle name="Связанная ячейка 30" xfId="2331" xr:uid="{00000000-0005-0000-0000-0000BB160000}"/>
    <cellStyle name="Связанная ячейка 31" xfId="2332" xr:uid="{00000000-0005-0000-0000-0000BC160000}"/>
    <cellStyle name="Связанная ячейка 32" xfId="2333" xr:uid="{00000000-0005-0000-0000-0000BD160000}"/>
    <cellStyle name="Связанная ячейка 33" xfId="2334" xr:uid="{00000000-0005-0000-0000-0000BE160000}"/>
    <cellStyle name="Связанная ячейка 34" xfId="2335" xr:uid="{00000000-0005-0000-0000-0000BF160000}"/>
    <cellStyle name="Связанная ячейка 35" xfId="2336" xr:uid="{00000000-0005-0000-0000-0000C0160000}"/>
    <cellStyle name="Связанная ячейка 36" xfId="2337" xr:uid="{00000000-0005-0000-0000-0000C1160000}"/>
    <cellStyle name="Связанная ячейка 37" xfId="2338" xr:uid="{00000000-0005-0000-0000-0000C2160000}"/>
    <cellStyle name="Связанная ячейка 38" xfId="2339" xr:uid="{00000000-0005-0000-0000-0000C3160000}"/>
    <cellStyle name="Связанная ячейка 39" xfId="2340" xr:uid="{00000000-0005-0000-0000-0000C4160000}"/>
    <cellStyle name="Связанная ячейка 4" xfId="2341" xr:uid="{00000000-0005-0000-0000-0000C5160000}"/>
    <cellStyle name="Связанная ячейка 40" xfId="2342" xr:uid="{00000000-0005-0000-0000-0000C6160000}"/>
    <cellStyle name="Связанная ячейка 41" xfId="2343" xr:uid="{00000000-0005-0000-0000-0000C7160000}"/>
    <cellStyle name="Связанная ячейка 42" xfId="2344" xr:uid="{00000000-0005-0000-0000-0000C8160000}"/>
    <cellStyle name="Связанная ячейка 43" xfId="2345" xr:uid="{00000000-0005-0000-0000-0000C9160000}"/>
    <cellStyle name="Связанная ячейка 5" xfId="2346" xr:uid="{00000000-0005-0000-0000-0000CA160000}"/>
    <cellStyle name="Связанная ячейка 6" xfId="2347" xr:uid="{00000000-0005-0000-0000-0000CB160000}"/>
    <cellStyle name="Связанная ячейка 7" xfId="2348" xr:uid="{00000000-0005-0000-0000-0000CC160000}"/>
    <cellStyle name="Связанная ячейка 8" xfId="2349" xr:uid="{00000000-0005-0000-0000-0000CD160000}"/>
    <cellStyle name="Связанная ячейка 9" xfId="2350" xr:uid="{00000000-0005-0000-0000-0000CE160000}"/>
    <cellStyle name="Стиль 1" xfId="2351" xr:uid="{00000000-0005-0000-0000-0000CF160000}"/>
    <cellStyle name="Текст предупреждения" xfId="2352" builtinId="11" customBuiltin="1"/>
    <cellStyle name="Текст предупреждения 10" xfId="2353" xr:uid="{00000000-0005-0000-0000-0000D1160000}"/>
    <cellStyle name="Текст предупреждения 11" xfId="2354" xr:uid="{00000000-0005-0000-0000-0000D2160000}"/>
    <cellStyle name="Текст предупреждения 12" xfId="2355" xr:uid="{00000000-0005-0000-0000-0000D3160000}"/>
    <cellStyle name="Текст предупреждения 13" xfId="2356" xr:uid="{00000000-0005-0000-0000-0000D4160000}"/>
    <cellStyle name="Текст предупреждения 14" xfId="2357" xr:uid="{00000000-0005-0000-0000-0000D5160000}"/>
    <cellStyle name="Текст предупреждения 15" xfId="2358" xr:uid="{00000000-0005-0000-0000-0000D6160000}"/>
    <cellStyle name="Текст предупреждения 16" xfId="2359" xr:uid="{00000000-0005-0000-0000-0000D7160000}"/>
    <cellStyle name="Текст предупреждения 17" xfId="2360" xr:uid="{00000000-0005-0000-0000-0000D8160000}"/>
    <cellStyle name="Текст предупреждения 18" xfId="2361" xr:uid="{00000000-0005-0000-0000-0000D9160000}"/>
    <cellStyle name="Текст предупреждения 19" xfId="2362" xr:uid="{00000000-0005-0000-0000-0000DA160000}"/>
    <cellStyle name="Текст предупреждения 2" xfId="2363" xr:uid="{00000000-0005-0000-0000-0000DB160000}"/>
    <cellStyle name="Текст предупреждения 20" xfId="2364" xr:uid="{00000000-0005-0000-0000-0000DC160000}"/>
    <cellStyle name="Текст предупреждения 21" xfId="2365" xr:uid="{00000000-0005-0000-0000-0000DD160000}"/>
    <cellStyle name="Текст предупреждения 22" xfId="2366" xr:uid="{00000000-0005-0000-0000-0000DE160000}"/>
    <cellStyle name="Текст предупреждения 23" xfId="2367" xr:uid="{00000000-0005-0000-0000-0000DF160000}"/>
    <cellStyle name="Текст предупреждения 24" xfId="2368" xr:uid="{00000000-0005-0000-0000-0000E0160000}"/>
    <cellStyle name="Текст предупреждения 25" xfId="2369" xr:uid="{00000000-0005-0000-0000-0000E1160000}"/>
    <cellStyle name="Текст предупреждения 26" xfId="2370" xr:uid="{00000000-0005-0000-0000-0000E2160000}"/>
    <cellStyle name="Текст предупреждения 27" xfId="2371" xr:uid="{00000000-0005-0000-0000-0000E3160000}"/>
    <cellStyle name="Текст предупреждения 28" xfId="2372" xr:uid="{00000000-0005-0000-0000-0000E4160000}"/>
    <cellStyle name="Текст предупреждения 29" xfId="2373" xr:uid="{00000000-0005-0000-0000-0000E5160000}"/>
    <cellStyle name="Текст предупреждения 3" xfId="2374" xr:uid="{00000000-0005-0000-0000-0000E6160000}"/>
    <cellStyle name="Текст предупреждения 30" xfId="2375" xr:uid="{00000000-0005-0000-0000-0000E7160000}"/>
    <cellStyle name="Текст предупреждения 31" xfId="2376" xr:uid="{00000000-0005-0000-0000-0000E8160000}"/>
    <cellStyle name="Текст предупреждения 32" xfId="2377" xr:uid="{00000000-0005-0000-0000-0000E9160000}"/>
    <cellStyle name="Текст предупреждения 33" xfId="2378" xr:uid="{00000000-0005-0000-0000-0000EA160000}"/>
    <cellStyle name="Текст предупреждения 34" xfId="2379" xr:uid="{00000000-0005-0000-0000-0000EB160000}"/>
    <cellStyle name="Текст предупреждения 35" xfId="2380" xr:uid="{00000000-0005-0000-0000-0000EC160000}"/>
    <cellStyle name="Текст предупреждения 36" xfId="2381" xr:uid="{00000000-0005-0000-0000-0000ED160000}"/>
    <cellStyle name="Текст предупреждения 37" xfId="2382" xr:uid="{00000000-0005-0000-0000-0000EE160000}"/>
    <cellStyle name="Текст предупреждения 38" xfId="2383" xr:uid="{00000000-0005-0000-0000-0000EF160000}"/>
    <cellStyle name="Текст предупреждения 39" xfId="2384" xr:uid="{00000000-0005-0000-0000-0000F0160000}"/>
    <cellStyle name="Текст предупреждения 4" xfId="2385" xr:uid="{00000000-0005-0000-0000-0000F1160000}"/>
    <cellStyle name="Текст предупреждения 40" xfId="2386" xr:uid="{00000000-0005-0000-0000-0000F2160000}"/>
    <cellStyle name="Текст предупреждения 41" xfId="2387" xr:uid="{00000000-0005-0000-0000-0000F3160000}"/>
    <cellStyle name="Текст предупреждения 42" xfId="2388" xr:uid="{00000000-0005-0000-0000-0000F4160000}"/>
    <cellStyle name="Текст предупреждения 43" xfId="2389" xr:uid="{00000000-0005-0000-0000-0000F5160000}"/>
    <cellStyle name="Текст предупреждения 5" xfId="2390" xr:uid="{00000000-0005-0000-0000-0000F6160000}"/>
    <cellStyle name="Текст предупреждения 6" xfId="2391" xr:uid="{00000000-0005-0000-0000-0000F7160000}"/>
    <cellStyle name="Текст предупреждения 7" xfId="2392" xr:uid="{00000000-0005-0000-0000-0000F8160000}"/>
    <cellStyle name="Текст предупреждения 8" xfId="2393" xr:uid="{00000000-0005-0000-0000-0000F9160000}"/>
    <cellStyle name="Текст предупреждения 9" xfId="2394" xr:uid="{00000000-0005-0000-0000-0000FA160000}"/>
    <cellStyle name="Финансовый 2" xfId="2395" xr:uid="{00000000-0005-0000-0000-0000FB160000}"/>
    <cellStyle name="Хороший" xfId="2396" builtinId="26" customBuiltin="1"/>
    <cellStyle name="Хороший 10" xfId="2397" xr:uid="{00000000-0005-0000-0000-0000FD160000}"/>
    <cellStyle name="Хороший 11" xfId="2398" xr:uid="{00000000-0005-0000-0000-0000FE160000}"/>
    <cellStyle name="Хороший 12" xfId="2399" xr:uid="{00000000-0005-0000-0000-0000FF160000}"/>
    <cellStyle name="Хороший 13" xfId="2400" xr:uid="{00000000-0005-0000-0000-000000170000}"/>
    <cellStyle name="Хороший 14" xfId="2401" xr:uid="{00000000-0005-0000-0000-000001170000}"/>
    <cellStyle name="Хороший 15" xfId="2402" xr:uid="{00000000-0005-0000-0000-000002170000}"/>
    <cellStyle name="Хороший 16" xfId="2403" xr:uid="{00000000-0005-0000-0000-000003170000}"/>
    <cellStyle name="Хороший 17" xfId="2404" xr:uid="{00000000-0005-0000-0000-000004170000}"/>
    <cellStyle name="Хороший 18" xfId="2405" xr:uid="{00000000-0005-0000-0000-000005170000}"/>
    <cellStyle name="Хороший 19" xfId="2406" xr:uid="{00000000-0005-0000-0000-000006170000}"/>
    <cellStyle name="Хороший 2" xfId="2407" xr:uid="{00000000-0005-0000-0000-000007170000}"/>
    <cellStyle name="Хороший 20" xfId="2408" xr:uid="{00000000-0005-0000-0000-000008170000}"/>
    <cellStyle name="Хороший 21" xfId="2409" xr:uid="{00000000-0005-0000-0000-000009170000}"/>
    <cellStyle name="Хороший 22" xfId="2410" xr:uid="{00000000-0005-0000-0000-00000A170000}"/>
    <cellStyle name="Хороший 23" xfId="2411" xr:uid="{00000000-0005-0000-0000-00000B170000}"/>
    <cellStyle name="Хороший 24" xfId="2412" xr:uid="{00000000-0005-0000-0000-00000C170000}"/>
    <cellStyle name="Хороший 25" xfId="2413" xr:uid="{00000000-0005-0000-0000-00000D170000}"/>
    <cellStyle name="Хороший 26" xfId="2414" xr:uid="{00000000-0005-0000-0000-00000E170000}"/>
    <cellStyle name="Хороший 27" xfId="2415" xr:uid="{00000000-0005-0000-0000-00000F170000}"/>
    <cellStyle name="Хороший 28" xfId="2416" xr:uid="{00000000-0005-0000-0000-000010170000}"/>
    <cellStyle name="Хороший 29" xfId="2417" xr:uid="{00000000-0005-0000-0000-000011170000}"/>
    <cellStyle name="Хороший 3" xfId="2418" xr:uid="{00000000-0005-0000-0000-000012170000}"/>
    <cellStyle name="Хороший 30" xfId="2419" xr:uid="{00000000-0005-0000-0000-000013170000}"/>
    <cellStyle name="Хороший 31" xfId="2420" xr:uid="{00000000-0005-0000-0000-000014170000}"/>
    <cellStyle name="Хороший 32" xfId="2421" xr:uid="{00000000-0005-0000-0000-000015170000}"/>
    <cellStyle name="Хороший 33" xfId="2422" xr:uid="{00000000-0005-0000-0000-000016170000}"/>
    <cellStyle name="Хороший 34" xfId="2423" xr:uid="{00000000-0005-0000-0000-000017170000}"/>
    <cellStyle name="Хороший 35" xfId="2424" xr:uid="{00000000-0005-0000-0000-000018170000}"/>
    <cellStyle name="Хороший 36" xfId="2425" xr:uid="{00000000-0005-0000-0000-000019170000}"/>
    <cellStyle name="Хороший 37" xfId="2426" xr:uid="{00000000-0005-0000-0000-00001A170000}"/>
    <cellStyle name="Хороший 38" xfId="2427" xr:uid="{00000000-0005-0000-0000-00001B170000}"/>
    <cellStyle name="Хороший 39" xfId="2428" xr:uid="{00000000-0005-0000-0000-00001C170000}"/>
    <cellStyle name="Хороший 4" xfId="2429" xr:uid="{00000000-0005-0000-0000-00001D170000}"/>
    <cellStyle name="Хороший 40" xfId="2430" xr:uid="{00000000-0005-0000-0000-00001E170000}"/>
    <cellStyle name="Хороший 41" xfId="2431" xr:uid="{00000000-0005-0000-0000-00001F170000}"/>
    <cellStyle name="Хороший 42" xfId="2432" xr:uid="{00000000-0005-0000-0000-000020170000}"/>
    <cellStyle name="Хороший 43" xfId="2433" xr:uid="{00000000-0005-0000-0000-000021170000}"/>
    <cellStyle name="Хороший 5" xfId="2434" xr:uid="{00000000-0005-0000-0000-000022170000}"/>
    <cellStyle name="Хороший 6" xfId="2435" xr:uid="{00000000-0005-0000-0000-000023170000}"/>
    <cellStyle name="Хороший 7" xfId="2436" xr:uid="{00000000-0005-0000-0000-000024170000}"/>
    <cellStyle name="Хороший 8" xfId="2437" xr:uid="{00000000-0005-0000-0000-000025170000}"/>
    <cellStyle name="Хороший 9" xfId="2438" xr:uid="{00000000-0005-0000-0000-000026170000}"/>
  </cellStyles>
  <dxfs count="0"/>
  <tableStyles count="1" defaultTableStyle="TableStyleMedium2" defaultPivotStyle="PivotStyleLight16">
    <tableStyle name="Стиль таблицы 1" pivot="0" count="0" xr9:uid="{00000000-0011-0000-FFFF-FFFF00000000}"/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S72"/>
  <sheetViews>
    <sheetView view="pageBreakPreview" topLeftCell="A10" zoomScale="115" zoomScaleNormal="115" zoomScaleSheetLayoutView="115" workbookViewId="0">
      <selection activeCell="N2" sqref="N2:S2"/>
    </sheetView>
  </sheetViews>
  <sheetFormatPr defaultRowHeight="12.75" x14ac:dyDescent="0.2"/>
  <cols>
    <col min="1" max="1" width="4" style="2" customWidth="1"/>
    <col min="2" max="2" width="39.5" style="2" customWidth="1"/>
    <col min="3" max="3" width="6.33203125" style="2" customWidth="1"/>
    <col min="4" max="4" width="8.6640625" style="2" customWidth="1"/>
    <col min="5" max="5" width="6.1640625" style="2" customWidth="1"/>
    <col min="6" max="6" width="10.6640625" style="2" customWidth="1"/>
    <col min="7" max="8" width="4.33203125" style="2" customWidth="1"/>
    <col min="9" max="10" width="9.6640625" style="2" customWidth="1"/>
    <col min="11" max="11" width="8.83203125" style="2" customWidth="1"/>
    <col min="12" max="12" width="14.5" style="2" customWidth="1"/>
    <col min="13" max="15" width="9.5" style="2" customWidth="1"/>
    <col min="16" max="16" width="15.1640625" style="2" customWidth="1"/>
    <col min="17" max="17" width="11" style="2" customWidth="1"/>
    <col min="18" max="19" width="9.5" style="2" customWidth="1"/>
    <col min="20" max="20" width="9.33203125" style="2"/>
    <col min="21" max="45" width="9.33203125" style="158"/>
    <col min="46" max="16384" width="9.33203125" style="2"/>
  </cols>
  <sheetData>
    <row r="1" spans="1:45" s="4" customFormat="1" ht="12.75" customHeight="1" x14ac:dyDescent="0.2">
      <c r="B1" s="18"/>
      <c r="C1" s="6"/>
      <c r="D1" s="9"/>
      <c r="E1" s="23"/>
      <c r="F1" s="23"/>
      <c r="G1" s="23"/>
      <c r="H1" s="23"/>
      <c r="I1" s="27"/>
      <c r="J1" s="27"/>
      <c r="K1" s="12"/>
      <c r="L1" s="12"/>
      <c r="M1" s="12"/>
      <c r="N1" s="12"/>
      <c r="O1" s="12"/>
      <c r="Q1" s="220" t="s">
        <v>833</v>
      </c>
      <c r="R1" s="221"/>
      <c r="S1" s="221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</row>
    <row r="2" spans="1:45" s="4" customFormat="1" ht="94.5" customHeight="1" x14ac:dyDescent="0.2">
      <c r="B2" s="18"/>
      <c r="C2" s="6"/>
      <c r="D2" s="9"/>
      <c r="E2" s="23"/>
      <c r="F2" s="23"/>
      <c r="G2" s="23"/>
      <c r="H2" s="23"/>
      <c r="I2" s="27"/>
      <c r="J2" s="27"/>
      <c r="K2" s="12"/>
      <c r="M2" s="190"/>
      <c r="N2" s="221" t="s">
        <v>839</v>
      </c>
      <c r="O2" s="223"/>
      <c r="P2" s="223"/>
      <c r="Q2" s="223"/>
      <c r="R2" s="223"/>
      <c r="S2" s="223"/>
      <c r="T2" s="190"/>
      <c r="U2" s="190"/>
      <c r="V2" s="190"/>
      <c r="W2" s="190"/>
      <c r="X2" s="190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</row>
    <row r="3" spans="1:45" ht="12.75" customHeight="1" x14ac:dyDescent="0.2">
      <c r="A3" s="4"/>
      <c r="B3" s="36"/>
      <c r="C3" s="23"/>
      <c r="D3" s="23"/>
      <c r="E3" s="23"/>
      <c r="F3" s="23"/>
      <c r="G3" s="23"/>
      <c r="H3" s="185"/>
      <c r="I3" s="185"/>
      <c r="J3" s="185"/>
      <c r="K3" s="185"/>
      <c r="L3" s="185"/>
      <c r="M3" s="185"/>
      <c r="N3" s="185"/>
      <c r="O3" s="185"/>
      <c r="P3" s="185"/>
      <c r="Q3" s="222"/>
      <c r="R3" s="223"/>
      <c r="S3" s="223"/>
      <c r="T3" s="190"/>
      <c r="U3" s="190"/>
      <c r="V3" s="190"/>
      <c r="W3" s="190"/>
      <c r="X3" s="190"/>
    </row>
    <row r="4" spans="1:45" s="4" customFormat="1" ht="12.75" customHeight="1" x14ac:dyDescent="0.2">
      <c r="A4" s="226" t="s">
        <v>827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</row>
    <row r="5" spans="1:45" s="4" customFormat="1" ht="12" customHeight="1" x14ac:dyDescent="0.2">
      <c r="A5" s="19"/>
      <c r="B5" s="28"/>
      <c r="C5" s="14"/>
      <c r="D5" s="19"/>
      <c r="E5" s="19"/>
      <c r="F5" s="19"/>
      <c r="G5" s="19"/>
      <c r="H5" s="19"/>
      <c r="I5" s="28"/>
      <c r="J5" s="28"/>
      <c r="K5" s="19"/>
      <c r="L5" s="19"/>
      <c r="M5" s="19"/>
      <c r="N5" s="19"/>
      <c r="O5" s="19"/>
      <c r="P5" s="19"/>
      <c r="Q5" s="19"/>
      <c r="R5" s="19"/>
      <c r="S5" s="19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</row>
    <row r="6" spans="1:45" s="4" customFormat="1" ht="15.75" customHeight="1" x14ac:dyDescent="0.2">
      <c r="A6" s="228" t="s">
        <v>234</v>
      </c>
      <c r="B6" s="229" t="s">
        <v>156</v>
      </c>
      <c r="C6" s="230" t="s">
        <v>249</v>
      </c>
      <c r="D6" s="224" t="s">
        <v>248</v>
      </c>
      <c r="E6" s="224" t="s">
        <v>247</v>
      </c>
      <c r="F6" s="224" t="s">
        <v>195</v>
      </c>
      <c r="G6" s="224" t="s">
        <v>196</v>
      </c>
      <c r="H6" s="224" t="s">
        <v>197</v>
      </c>
      <c r="I6" s="225" t="s">
        <v>157</v>
      </c>
      <c r="J6" s="225" t="s">
        <v>246</v>
      </c>
      <c r="K6" s="242" t="s">
        <v>198</v>
      </c>
      <c r="L6" s="231" t="s">
        <v>158</v>
      </c>
      <c r="M6" s="231"/>
      <c r="N6" s="231"/>
      <c r="O6" s="231"/>
      <c r="P6" s="231"/>
      <c r="Q6" s="231"/>
      <c r="R6" s="231"/>
      <c r="S6" s="230" t="s">
        <v>199</v>
      </c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s="4" customFormat="1" ht="12.75" customHeight="1" x14ac:dyDescent="0.2">
      <c r="A7" s="228"/>
      <c r="B7" s="229"/>
      <c r="C7" s="230"/>
      <c r="D7" s="224"/>
      <c r="E7" s="224"/>
      <c r="F7" s="224"/>
      <c r="G7" s="224"/>
      <c r="H7" s="224"/>
      <c r="I7" s="225"/>
      <c r="J7" s="225"/>
      <c r="K7" s="242"/>
      <c r="L7" s="225" t="s">
        <v>219</v>
      </c>
      <c r="M7" s="231" t="s">
        <v>225</v>
      </c>
      <c r="N7" s="231"/>
      <c r="O7" s="231"/>
      <c r="P7" s="231"/>
      <c r="Q7" s="231"/>
      <c r="R7" s="231"/>
      <c r="S7" s="230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</row>
    <row r="8" spans="1:45" s="4" customFormat="1" ht="96.75" customHeight="1" x14ac:dyDescent="0.2">
      <c r="A8" s="228"/>
      <c r="B8" s="229"/>
      <c r="C8" s="230"/>
      <c r="D8" s="224"/>
      <c r="E8" s="224"/>
      <c r="F8" s="224"/>
      <c r="G8" s="224"/>
      <c r="H8" s="224"/>
      <c r="I8" s="225"/>
      <c r="J8" s="225"/>
      <c r="K8" s="242"/>
      <c r="L8" s="225"/>
      <c r="M8" s="225" t="s">
        <v>245</v>
      </c>
      <c r="N8" s="225" t="s">
        <v>223</v>
      </c>
      <c r="O8" s="225" t="s">
        <v>224</v>
      </c>
      <c r="P8" s="225" t="s">
        <v>226</v>
      </c>
      <c r="Q8" s="225"/>
      <c r="R8" s="225" t="s">
        <v>244</v>
      </c>
      <c r="S8" s="230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</row>
    <row r="9" spans="1:45" s="4" customFormat="1" ht="102.75" customHeight="1" x14ac:dyDescent="0.2">
      <c r="A9" s="228"/>
      <c r="B9" s="229"/>
      <c r="C9" s="230"/>
      <c r="D9" s="224"/>
      <c r="E9" s="224"/>
      <c r="F9" s="224"/>
      <c r="G9" s="224"/>
      <c r="H9" s="224"/>
      <c r="I9" s="225"/>
      <c r="J9" s="225"/>
      <c r="K9" s="242"/>
      <c r="L9" s="225"/>
      <c r="M9" s="225"/>
      <c r="N9" s="225"/>
      <c r="O9" s="225"/>
      <c r="P9" s="160" t="s">
        <v>243</v>
      </c>
      <c r="Q9" s="160" t="s">
        <v>242</v>
      </c>
      <c r="R9" s="225"/>
      <c r="S9" s="230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</row>
    <row r="10" spans="1:45" s="4" customFormat="1" ht="15" customHeight="1" x14ac:dyDescent="0.2">
      <c r="A10" s="228"/>
      <c r="B10" s="229"/>
      <c r="C10" s="230"/>
      <c r="D10" s="224"/>
      <c r="E10" s="224"/>
      <c r="F10" s="224"/>
      <c r="G10" s="224"/>
      <c r="H10" s="224"/>
      <c r="I10" s="161" t="s">
        <v>159</v>
      </c>
      <c r="J10" s="161" t="s">
        <v>159</v>
      </c>
      <c r="K10" s="162" t="s">
        <v>160</v>
      </c>
      <c r="L10" s="161" t="s">
        <v>161</v>
      </c>
      <c r="M10" s="161" t="s">
        <v>161</v>
      </c>
      <c r="N10" s="161" t="s">
        <v>161</v>
      </c>
      <c r="O10" s="161" t="s">
        <v>161</v>
      </c>
      <c r="P10" s="161" t="s">
        <v>161</v>
      </c>
      <c r="Q10" s="161" t="s">
        <v>161</v>
      </c>
      <c r="R10" s="161" t="s">
        <v>161</v>
      </c>
      <c r="S10" s="230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</row>
    <row r="11" spans="1:45" s="4" customFormat="1" ht="9" customHeight="1" x14ac:dyDescent="0.2">
      <c r="A11" s="162">
        <v>1</v>
      </c>
      <c r="B11" s="162">
        <v>2</v>
      </c>
      <c r="C11" s="163">
        <v>3</v>
      </c>
      <c r="D11" s="162">
        <v>4</v>
      </c>
      <c r="E11" s="162">
        <v>5</v>
      </c>
      <c r="F11" s="162">
        <v>6</v>
      </c>
      <c r="G11" s="162">
        <v>7</v>
      </c>
      <c r="H11" s="162">
        <v>8</v>
      </c>
      <c r="I11" s="164">
        <v>9</v>
      </c>
      <c r="J11" s="164">
        <v>10</v>
      </c>
      <c r="K11" s="162">
        <v>11</v>
      </c>
      <c r="L11" s="162">
        <v>12</v>
      </c>
      <c r="M11" s="162">
        <v>13</v>
      </c>
      <c r="N11" s="162">
        <v>14</v>
      </c>
      <c r="O11" s="162">
        <v>15</v>
      </c>
      <c r="P11" s="162">
        <v>16</v>
      </c>
      <c r="Q11" s="162">
        <v>17</v>
      </c>
      <c r="R11" s="162">
        <v>18</v>
      </c>
      <c r="S11" s="162">
        <v>19</v>
      </c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</row>
    <row r="12" spans="1:45" s="4" customFormat="1" ht="9" customHeight="1" x14ac:dyDescent="0.2">
      <c r="A12" s="162"/>
      <c r="B12" s="162"/>
      <c r="C12" s="163"/>
      <c r="D12" s="162"/>
      <c r="E12" s="162"/>
      <c r="F12" s="162"/>
      <c r="G12" s="162"/>
      <c r="H12" s="162"/>
      <c r="I12" s="164"/>
      <c r="J12" s="164"/>
      <c r="K12" s="162"/>
      <c r="L12" s="162"/>
      <c r="M12" s="162"/>
      <c r="N12" s="162"/>
      <c r="O12" s="162"/>
      <c r="P12" s="162"/>
      <c r="Q12" s="162"/>
      <c r="R12" s="162"/>
      <c r="S12" s="162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4" customFormat="1" ht="52.5" customHeight="1" x14ac:dyDescent="0.2">
      <c r="A13" s="243" t="s">
        <v>828</v>
      </c>
      <c r="B13" s="244"/>
      <c r="C13" s="163"/>
      <c r="D13" s="162"/>
      <c r="E13" s="162" t="s">
        <v>200</v>
      </c>
      <c r="F13" s="162" t="s">
        <v>200</v>
      </c>
      <c r="G13" s="162" t="s">
        <v>200</v>
      </c>
      <c r="H13" s="162" t="s">
        <v>200</v>
      </c>
      <c r="I13" s="161">
        <f>I20+I27+I72</f>
        <v>135890.96999999997</v>
      </c>
      <c r="J13" s="161">
        <f t="shared" ref="J13:R13" si="0">J20+J27+J72</f>
        <v>118091.25000000001</v>
      </c>
      <c r="K13" s="164">
        <f t="shared" si="0"/>
        <v>4672</v>
      </c>
      <c r="L13" s="161">
        <f>L20+L27+L72</f>
        <v>347847007.26999986</v>
      </c>
      <c r="M13" s="164">
        <f t="shared" si="0"/>
        <v>0</v>
      </c>
      <c r="N13" s="164">
        <f t="shared" si="0"/>
        <v>0</v>
      </c>
      <c r="O13" s="164">
        <f t="shared" si="0"/>
        <v>0</v>
      </c>
      <c r="P13" s="161">
        <f>P20+P27+P72</f>
        <v>347847007.26999986</v>
      </c>
      <c r="Q13" s="164">
        <f t="shared" si="0"/>
        <v>0</v>
      </c>
      <c r="R13" s="164">
        <f t="shared" si="0"/>
        <v>0</v>
      </c>
      <c r="S13" s="164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</row>
    <row r="14" spans="1:45" s="4" customFormat="1" ht="14.25" customHeight="1" x14ac:dyDescent="0.2">
      <c r="A14" s="241" t="s">
        <v>817</v>
      </c>
      <c r="B14" s="241"/>
      <c r="C14" s="241"/>
      <c r="D14" s="241"/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</row>
    <row r="15" spans="1:45" s="34" customFormat="1" ht="15" customHeight="1" x14ac:dyDescent="0.2">
      <c r="A15" s="241" t="s">
        <v>829</v>
      </c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4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</row>
    <row r="16" spans="1:45" s="34" customFormat="1" ht="12" customHeight="1" x14ac:dyDescent="0.2">
      <c r="A16" s="165">
        <v>1</v>
      </c>
      <c r="B16" s="166" t="s">
        <v>796</v>
      </c>
      <c r="C16" s="167" t="s">
        <v>259</v>
      </c>
      <c r="D16" s="168" t="s">
        <v>258</v>
      </c>
      <c r="E16" s="169">
        <v>1977</v>
      </c>
      <c r="F16" s="170" t="s">
        <v>760</v>
      </c>
      <c r="G16" s="169">
        <v>5</v>
      </c>
      <c r="H16" s="171">
        <v>6</v>
      </c>
      <c r="I16" s="170">
        <v>4283.8999999999996</v>
      </c>
      <c r="J16" s="172">
        <v>3897.5</v>
      </c>
      <c r="K16" s="173">
        <v>154</v>
      </c>
      <c r="L16" s="172">
        <v>8770434.75</v>
      </c>
      <c r="M16" s="172">
        <v>0</v>
      </c>
      <c r="N16" s="172">
        <v>0</v>
      </c>
      <c r="O16" s="172">
        <v>0</v>
      </c>
      <c r="P16" s="172">
        <v>8770434.75</v>
      </c>
      <c r="Q16" s="174">
        <v>0</v>
      </c>
      <c r="R16" s="174">
        <v>0</v>
      </c>
      <c r="S16" s="175" t="s">
        <v>818</v>
      </c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</row>
    <row r="17" spans="1:45" s="34" customFormat="1" ht="12" customHeight="1" x14ac:dyDescent="0.2">
      <c r="A17" s="165">
        <v>2</v>
      </c>
      <c r="B17" s="166" t="s">
        <v>799</v>
      </c>
      <c r="C17" s="167" t="s">
        <v>259</v>
      </c>
      <c r="D17" s="168" t="s">
        <v>258</v>
      </c>
      <c r="E17" s="169">
        <v>1990</v>
      </c>
      <c r="F17" s="170" t="s">
        <v>761</v>
      </c>
      <c r="G17" s="169">
        <v>3</v>
      </c>
      <c r="H17" s="171">
        <v>2</v>
      </c>
      <c r="I17" s="170">
        <v>1558.8</v>
      </c>
      <c r="J17" s="172">
        <v>1244.9000000000001</v>
      </c>
      <c r="K17" s="173">
        <v>117</v>
      </c>
      <c r="L17" s="172">
        <v>6172740</v>
      </c>
      <c r="M17" s="172">
        <v>0</v>
      </c>
      <c r="N17" s="172">
        <v>0</v>
      </c>
      <c r="O17" s="172">
        <v>0</v>
      </c>
      <c r="P17" s="172">
        <v>6172740</v>
      </c>
      <c r="Q17" s="174">
        <v>0</v>
      </c>
      <c r="R17" s="174">
        <v>0</v>
      </c>
      <c r="S17" s="175" t="s">
        <v>818</v>
      </c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</row>
    <row r="18" spans="1:45" s="34" customFormat="1" ht="12" customHeight="1" x14ac:dyDescent="0.2">
      <c r="A18" s="165">
        <v>3</v>
      </c>
      <c r="B18" s="166" t="s">
        <v>803</v>
      </c>
      <c r="C18" s="167" t="s">
        <v>259</v>
      </c>
      <c r="D18" s="168" t="s">
        <v>258</v>
      </c>
      <c r="E18" s="169">
        <v>1996</v>
      </c>
      <c r="F18" s="170" t="s">
        <v>761</v>
      </c>
      <c r="G18" s="169">
        <v>5</v>
      </c>
      <c r="H18" s="171">
        <v>6</v>
      </c>
      <c r="I18" s="170">
        <v>3862.4</v>
      </c>
      <c r="J18" s="172">
        <v>3464.6</v>
      </c>
      <c r="K18" s="173">
        <v>26</v>
      </c>
      <c r="L18" s="172">
        <v>6841453.4900000002</v>
      </c>
      <c r="M18" s="172">
        <v>0</v>
      </c>
      <c r="N18" s="172">
        <v>0</v>
      </c>
      <c r="O18" s="172">
        <v>0</v>
      </c>
      <c r="P18" s="172">
        <v>6841453.4900000002</v>
      </c>
      <c r="Q18" s="174">
        <v>0</v>
      </c>
      <c r="R18" s="174">
        <v>0</v>
      </c>
      <c r="S18" s="175" t="s">
        <v>818</v>
      </c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</row>
    <row r="19" spans="1:45" s="34" customFormat="1" ht="12" customHeight="1" x14ac:dyDescent="0.2">
      <c r="A19" s="165">
        <v>4</v>
      </c>
      <c r="B19" s="166" t="s">
        <v>807</v>
      </c>
      <c r="C19" s="167" t="s">
        <v>259</v>
      </c>
      <c r="D19" s="168" t="s">
        <v>258</v>
      </c>
      <c r="E19" s="169">
        <v>1985</v>
      </c>
      <c r="F19" s="170" t="s">
        <v>760</v>
      </c>
      <c r="G19" s="169">
        <v>5</v>
      </c>
      <c r="H19" s="171">
        <v>4</v>
      </c>
      <c r="I19" s="170">
        <v>3235</v>
      </c>
      <c r="J19" s="172">
        <v>2887.5</v>
      </c>
      <c r="K19" s="173">
        <v>14</v>
      </c>
      <c r="L19" s="172">
        <v>6584256</v>
      </c>
      <c r="M19" s="172">
        <v>0</v>
      </c>
      <c r="N19" s="172">
        <v>0</v>
      </c>
      <c r="O19" s="172">
        <v>0</v>
      </c>
      <c r="P19" s="172">
        <v>6584256</v>
      </c>
      <c r="Q19" s="174">
        <v>0</v>
      </c>
      <c r="R19" s="174">
        <v>0</v>
      </c>
      <c r="S19" s="175" t="s">
        <v>818</v>
      </c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</row>
    <row r="20" spans="1:45" s="34" customFormat="1" ht="39.75" customHeight="1" x14ac:dyDescent="0.2">
      <c r="A20" s="235" t="s">
        <v>830</v>
      </c>
      <c r="B20" s="235"/>
      <c r="C20" s="175"/>
      <c r="D20" s="165" t="s">
        <v>200</v>
      </c>
      <c r="E20" s="165" t="s">
        <v>200</v>
      </c>
      <c r="F20" s="165" t="s">
        <v>200</v>
      </c>
      <c r="G20" s="165" t="s">
        <v>200</v>
      </c>
      <c r="H20" s="165" t="s">
        <v>200</v>
      </c>
      <c r="I20" s="176">
        <f>I16+I17+I18+I19</f>
        <v>12940.1</v>
      </c>
      <c r="J20" s="176">
        <f t="shared" ref="J20:R20" si="1">J16+J17+J18+J19</f>
        <v>11494.5</v>
      </c>
      <c r="K20" s="176">
        <f t="shared" si="1"/>
        <v>311</v>
      </c>
      <c r="L20" s="176">
        <f t="shared" si="1"/>
        <v>28368884.240000002</v>
      </c>
      <c r="M20" s="176">
        <f t="shared" si="1"/>
        <v>0</v>
      </c>
      <c r="N20" s="176">
        <f t="shared" si="1"/>
        <v>0</v>
      </c>
      <c r="O20" s="176">
        <f t="shared" si="1"/>
        <v>0</v>
      </c>
      <c r="P20" s="176">
        <f t="shared" si="1"/>
        <v>28368884.240000002</v>
      </c>
      <c r="Q20" s="176">
        <f t="shared" si="1"/>
        <v>0</v>
      </c>
      <c r="R20" s="176">
        <f t="shared" si="1"/>
        <v>0</v>
      </c>
      <c r="S20" s="174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</row>
    <row r="21" spans="1:45" s="4" customFormat="1" ht="15" customHeight="1" x14ac:dyDescent="0.2">
      <c r="A21" s="241" t="s">
        <v>819</v>
      </c>
      <c r="B21" s="241"/>
      <c r="C21" s="241"/>
      <c r="D21" s="241"/>
      <c r="E21" s="241"/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2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</row>
    <row r="22" spans="1:45" s="34" customFormat="1" ht="12" customHeight="1" x14ac:dyDescent="0.2">
      <c r="A22" s="238" t="s">
        <v>829</v>
      </c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40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</row>
    <row r="23" spans="1:45" s="34" customFormat="1" ht="14.25" customHeight="1" x14ac:dyDescent="0.2">
      <c r="A23" s="165">
        <v>1</v>
      </c>
      <c r="B23" s="209" t="s">
        <v>764</v>
      </c>
      <c r="C23" s="210" t="s">
        <v>259</v>
      </c>
      <c r="D23" s="211" t="s">
        <v>258</v>
      </c>
      <c r="E23" s="212">
        <v>1965</v>
      </c>
      <c r="F23" s="213" t="s">
        <v>761</v>
      </c>
      <c r="G23" s="214">
        <v>2</v>
      </c>
      <c r="H23" s="215">
        <v>3</v>
      </c>
      <c r="I23" s="201">
        <v>555.20000000000005</v>
      </c>
      <c r="J23" s="201">
        <v>480.4</v>
      </c>
      <c r="K23" s="214">
        <v>27</v>
      </c>
      <c r="L23" s="201">
        <v>2897618.98</v>
      </c>
      <c r="M23" s="201">
        <v>0</v>
      </c>
      <c r="N23" s="201">
        <v>0</v>
      </c>
      <c r="O23" s="201">
        <v>0</v>
      </c>
      <c r="P23" s="201">
        <v>2897618.98</v>
      </c>
      <c r="Q23" s="202">
        <v>0</v>
      </c>
      <c r="R23" s="202">
        <v>0</v>
      </c>
      <c r="S23" s="204" t="s">
        <v>820</v>
      </c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</row>
    <row r="24" spans="1:45" s="34" customFormat="1" ht="13.5" customHeight="1" x14ac:dyDescent="0.2">
      <c r="A24" s="165">
        <v>2</v>
      </c>
      <c r="B24" s="209" t="s">
        <v>773</v>
      </c>
      <c r="C24" s="210" t="s">
        <v>259</v>
      </c>
      <c r="D24" s="211" t="s">
        <v>258</v>
      </c>
      <c r="E24" s="212">
        <v>1957</v>
      </c>
      <c r="F24" s="213" t="s">
        <v>761</v>
      </c>
      <c r="G24" s="214">
        <v>2</v>
      </c>
      <c r="H24" s="215">
        <v>3</v>
      </c>
      <c r="I24" s="201">
        <v>1038.8</v>
      </c>
      <c r="J24" s="201">
        <v>862.1</v>
      </c>
      <c r="K24" s="214">
        <v>37</v>
      </c>
      <c r="L24" s="201">
        <v>5089796.6900000004</v>
      </c>
      <c r="M24" s="201">
        <v>0</v>
      </c>
      <c r="N24" s="201">
        <v>0</v>
      </c>
      <c r="O24" s="201">
        <v>0</v>
      </c>
      <c r="P24" s="201">
        <v>5089796.6900000004</v>
      </c>
      <c r="Q24" s="202">
        <v>0</v>
      </c>
      <c r="R24" s="202">
        <v>0</v>
      </c>
      <c r="S24" s="204" t="s">
        <v>820</v>
      </c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</row>
    <row r="25" spans="1:45" s="34" customFormat="1" ht="13.5" customHeight="1" x14ac:dyDescent="0.2">
      <c r="A25" s="165">
        <v>3</v>
      </c>
      <c r="B25" s="209" t="s">
        <v>797</v>
      </c>
      <c r="C25" s="210" t="s">
        <v>259</v>
      </c>
      <c r="D25" s="211" t="s">
        <v>258</v>
      </c>
      <c r="E25" s="212">
        <v>1990</v>
      </c>
      <c r="F25" s="213" t="s">
        <v>761</v>
      </c>
      <c r="G25" s="214">
        <v>5</v>
      </c>
      <c r="H25" s="215">
        <v>4</v>
      </c>
      <c r="I25" s="201">
        <v>3054.86</v>
      </c>
      <c r="J25" s="201">
        <v>2780.3</v>
      </c>
      <c r="K25" s="214">
        <v>150</v>
      </c>
      <c r="L25" s="201">
        <v>6952905.75</v>
      </c>
      <c r="M25" s="201">
        <v>0</v>
      </c>
      <c r="N25" s="201">
        <v>0</v>
      </c>
      <c r="O25" s="201">
        <v>0</v>
      </c>
      <c r="P25" s="201">
        <v>6952905.75</v>
      </c>
      <c r="Q25" s="202">
        <v>0</v>
      </c>
      <c r="R25" s="202">
        <v>0</v>
      </c>
      <c r="S25" s="204" t="s">
        <v>820</v>
      </c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</row>
    <row r="26" spans="1:45" s="34" customFormat="1" ht="14.25" customHeight="1" x14ac:dyDescent="0.2">
      <c r="A26" s="165">
        <v>4</v>
      </c>
      <c r="B26" s="209" t="s">
        <v>806</v>
      </c>
      <c r="C26" s="210" t="s">
        <v>259</v>
      </c>
      <c r="D26" s="211" t="s">
        <v>258</v>
      </c>
      <c r="E26" s="212">
        <v>1985</v>
      </c>
      <c r="F26" s="213" t="s">
        <v>760</v>
      </c>
      <c r="G26" s="214">
        <v>5</v>
      </c>
      <c r="H26" s="215">
        <v>4</v>
      </c>
      <c r="I26" s="201">
        <v>3269.22</v>
      </c>
      <c r="J26" s="201">
        <v>2921.7</v>
      </c>
      <c r="K26" s="214">
        <v>15</v>
      </c>
      <c r="L26" s="201">
        <v>7390141.4900000002</v>
      </c>
      <c r="M26" s="201">
        <v>0</v>
      </c>
      <c r="N26" s="201">
        <v>0</v>
      </c>
      <c r="O26" s="201">
        <v>0</v>
      </c>
      <c r="P26" s="201">
        <v>7390141.4900000002</v>
      </c>
      <c r="Q26" s="202">
        <v>0</v>
      </c>
      <c r="R26" s="202">
        <v>0</v>
      </c>
      <c r="S26" s="204" t="s">
        <v>820</v>
      </c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</row>
    <row r="27" spans="1:45" s="34" customFormat="1" ht="44.25" customHeight="1" x14ac:dyDescent="0.2">
      <c r="A27" s="236" t="s">
        <v>830</v>
      </c>
      <c r="B27" s="237"/>
      <c r="C27" s="175"/>
      <c r="D27" s="165" t="s">
        <v>200</v>
      </c>
      <c r="E27" s="165" t="s">
        <v>200</v>
      </c>
      <c r="F27" s="165" t="s">
        <v>200</v>
      </c>
      <c r="G27" s="173" t="s">
        <v>200</v>
      </c>
      <c r="H27" s="173" t="s">
        <v>200</v>
      </c>
      <c r="I27" s="176">
        <f>I23+I24+I25+I26</f>
        <v>7918.08</v>
      </c>
      <c r="J27" s="176">
        <f t="shared" ref="J27:R27" si="2">J23+J24+J25+J26</f>
        <v>7044.5</v>
      </c>
      <c r="K27" s="176">
        <f t="shared" si="2"/>
        <v>229</v>
      </c>
      <c r="L27" s="176">
        <f t="shared" si="2"/>
        <v>22330462.91</v>
      </c>
      <c r="M27" s="176">
        <f t="shared" si="2"/>
        <v>0</v>
      </c>
      <c r="N27" s="176">
        <f t="shared" si="2"/>
        <v>0</v>
      </c>
      <c r="O27" s="176">
        <f t="shared" si="2"/>
        <v>0</v>
      </c>
      <c r="P27" s="176">
        <f t="shared" si="2"/>
        <v>22330462.91</v>
      </c>
      <c r="Q27" s="176">
        <f t="shared" si="2"/>
        <v>0</v>
      </c>
      <c r="R27" s="176">
        <f t="shared" si="2"/>
        <v>0</v>
      </c>
      <c r="S27" s="174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</row>
    <row r="28" spans="1:45" s="4" customFormat="1" ht="15" customHeight="1" x14ac:dyDescent="0.2">
      <c r="A28" s="232" t="s">
        <v>821</v>
      </c>
      <c r="B28" s="233"/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4"/>
      <c r="T28" s="2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</row>
    <row r="29" spans="1:45" s="34" customFormat="1" ht="12" customHeight="1" x14ac:dyDescent="0.2">
      <c r="A29" s="232" t="s">
        <v>832</v>
      </c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4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</row>
    <row r="30" spans="1:45" s="34" customFormat="1" ht="12" customHeight="1" x14ac:dyDescent="0.2">
      <c r="A30" s="165">
        <v>1</v>
      </c>
      <c r="B30" s="166" t="s">
        <v>763</v>
      </c>
      <c r="C30" s="167" t="s">
        <v>259</v>
      </c>
      <c r="D30" s="169" t="s">
        <v>813</v>
      </c>
      <c r="E30" s="171">
        <v>1989</v>
      </c>
      <c r="F30" s="170" t="s">
        <v>761</v>
      </c>
      <c r="G30" s="177">
        <v>3</v>
      </c>
      <c r="H30" s="173">
        <v>2</v>
      </c>
      <c r="I30" s="172">
        <v>1356.24</v>
      </c>
      <c r="J30" s="172">
        <v>1274.4000000000001</v>
      </c>
      <c r="K30" s="177">
        <v>50</v>
      </c>
      <c r="L30" s="172">
        <v>4415223.75</v>
      </c>
      <c r="M30" s="172">
        <v>0</v>
      </c>
      <c r="N30" s="172">
        <v>0</v>
      </c>
      <c r="O30" s="172">
        <v>0</v>
      </c>
      <c r="P30" s="172">
        <v>4415223.75</v>
      </c>
      <c r="Q30" s="174">
        <v>0</v>
      </c>
      <c r="R30" s="174">
        <v>0</v>
      </c>
      <c r="S30" s="175" t="s">
        <v>822</v>
      </c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</row>
    <row r="31" spans="1:45" s="34" customFormat="1" ht="12" customHeight="1" x14ac:dyDescent="0.2">
      <c r="A31" s="165">
        <v>2</v>
      </c>
      <c r="B31" s="166" t="s">
        <v>765</v>
      </c>
      <c r="C31" s="167" t="s">
        <v>259</v>
      </c>
      <c r="D31" s="169" t="s">
        <v>813</v>
      </c>
      <c r="E31" s="171">
        <v>1962</v>
      </c>
      <c r="F31" s="170" t="s">
        <v>761</v>
      </c>
      <c r="G31" s="177">
        <v>2</v>
      </c>
      <c r="H31" s="173">
        <v>2</v>
      </c>
      <c r="I31" s="172">
        <v>591.9</v>
      </c>
      <c r="J31" s="172">
        <v>545.9</v>
      </c>
      <c r="K31" s="177">
        <v>39</v>
      </c>
      <c r="L31" s="172">
        <v>1438333.85</v>
      </c>
      <c r="M31" s="172">
        <v>0</v>
      </c>
      <c r="N31" s="172">
        <v>0</v>
      </c>
      <c r="O31" s="172">
        <v>0</v>
      </c>
      <c r="P31" s="172">
        <v>1438333.85</v>
      </c>
      <c r="Q31" s="174">
        <v>0</v>
      </c>
      <c r="R31" s="174">
        <v>0</v>
      </c>
      <c r="S31" s="175" t="s">
        <v>822</v>
      </c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</row>
    <row r="32" spans="1:45" s="34" customFormat="1" ht="12" customHeight="1" x14ac:dyDescent="0.2">
      <c r="A32" s="165">
        <v>3</v>
      </c>
      <c r="B32" s="166" t="s">
        <v>766</v>
      </c>
      <c r="C32" s="167" t="s">
        <v>259</v>
      </c>
      <c r="D32" s="169" t="s">
        <v>813</v>
      </c>
      <c r="E32" s="171">
        <v>1963</v>
      </c>
      <c r="F32" s="170" t="s">
        <v>761</v>
      </c>
      <c r="G32" s="177">
        <v>2</v>
      </c>
      <c r="H32" s="173">
        <v>2</v>
      </c>
      <c r="I32" s="172">
        <v>506.3</v>
      </c>
      <c r="J32" s="172">
        <v>449.2</v>
      </c>
      <c r="K32" s="177">
        <v>27</v>
      </c>
      <c r="L32" s="172">
        <v>2061282.4</v>
      </c>
      <c r="M32" s="172">
        <v>0</v>
      </c>
      <c r="N32" s="172">
        <v>0</v>
      </c>
      <c r="O32" s="172">
        <v>0</v>
      </c>
      <c r="P32" s="172">
        <v>2061282.4</v>
      </c>
      <c r="Q32" s="174">
        <v>0</v>
      </c>
      <c r="R32" s="174">
        <v>0</v>
      </c>
      <c r="S32" s="175" t="s">
        <v>822</v>
      </c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</row>
    <row r="33" spans="1:45" s="34" customFormat="1" ht="12" customHeight="1" x14ac:dyDescent="0.2">
      <c r="A33" s="165">
        <v>4</v>
      </c>
      <c r="B33" s="166" t="s">
        <v>767</v>
      </c>
      <c r="C33" s="167" t="s">
        <v>259</v>
      </c>
      <c r="D33" s="169" t="s">
        <v>813</v>
      </c>
      <c r="E33" s="171">
        <v>1994</v>
      </c>
      <c r="F33" s="170" t="s">
        <v>761</v>
      </c>
      <c r="G33" s="177">
        <v>3</v>
      </c>
      <c r="H33" s="173">
        <v>3</v>
      </c>
      <c r="I33" s="172">
        <v>1414.54</v>
      </c>
      <c r="J33" s="172">
        <v>1328.5</v>
      </c>
      <c r="K33" s="177">
        <v>45</v>
      </c>
      <c r="L33" s="172">
        <v>5764896.4000000004</v>
      </c>
      <c r="M33" s="172">
        <v>0</v>
      </c>
      <c r="N33" s="172">
        <v>0</v>
      </c>
      <c r="O33" s="172">
        <v>0</v>
      </c>
      <c r="P33" s="172">
        <v>5764896.4000000004</v>
      </c>
      <c r="Q33" s="174">
        <v>0</v>
      </c>
      <c r="R33" s="174">
        <v>0</v>
      </c>
      <c r="S33" s="175" t="s">
        <v>822</v>
      </c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</row>
    <row r="34" spans="1:45" s="34" customFormat="1" ht="12" customHeight="1" x14ac:dyDescent="0.2">
      <c r="A34" s="165">
        <v>5</v>
      </c>
      <c r="B34" s="166" t="s">
        <v>768</v>
      </c>
      <c r="C34" s="167" t="s">
        <v>259</v>
      </c>
      <c r="D34" s="169" t="s">
        <v>813</v>
      </c>
      <c r="E34" s="171">
        <v>1989</v>
      </c>
      <c r="F34" s="170" t="s">
        <v>761</v>
      </c>
      <c r="G34" s="177">
        <v>2</v>
      </c>
      <c r="H34" s="173">
        <v>2</v>
      </c>
      <c r="I34" s="172">
        <v>587.4</v>
      </c>
      <c r="J34" s="172">
        <v>547.29999999999995</v>
      </c>
      <c r="K34" s="177">
        <v>4</v>
      </c>
      <c r="L34" s="172">
        <v>3265510.4</v>
      </c>
      <c r="M34" s="172">
        <v>0</v>
      </c>
      <c r="N34" s="172">
        <v>0</v>
      </c>
      <c r="O34" s="172">
        <v>0</v>
      </c>
      <c r="P34" s="172">
        <v>3265510.4</v>
      </c>
      <c r="Q34" s="174">
        <v>0</v>
      </c>
      <c r="R34" s="174">
        <v>0</v>
      </c>
      <c r="S34" s="175" t="s">
        <v>822</v>
      </c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</row>
    <row r="35" spans="1:45" s="34" customFormat="1" ht="12" customHeight="1" x14ac:dyDescent="0.2">
      <c r="A35" s="165">
        <v>6</v>
      </c>
      <c r="B35" s="166" t="s">
        <v>769</v>
      </c>
      <c r="C35" s="167" t="s">
        <v>259</v>
      </c>
      <c r="D35" s="169" t="s">
        <v>813</v>
      </c>
      <c r="E35" s="171">
        <v>1986</v>
      </c>
      <c r="F35" s="170" t="s">
        <v>761</v>
      </c>
      <c r="G35" s="177">
        <v>5</v>
      </c>
      <c r="H35" s="173">
        <v>6</v>
      </c>
      <c r="I35" s="172">
        <v>4411.7</v>
      </c>
      <c r="J35" s="172">
        <v>4081.2</v>
      </c>
      <c r="K35" s="177">
        <v>160</v>
      </c>
      <c r="L35" s="172">
        <v>10596537.01</v>
      </c>
      <c r="M35" s="172">
        <v>0</v>
      </c>
      <c r="N35" s="172">
        <v>0</v>
      </c>
      <c r="O35" s="172">
        <v>0</v>
      </c>
      <c r="P35" s="172">
        <v>10596537.01</v>
      </c>
      <c r="Q35" s="174">
        <v>0</v>
      </c>
      <c r="R35" s="174">
        <v>0</v>
      </c>
      <c r="S35" s="175" t="s">
        <v>822</v>
      </c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</row>
    <row r="36" spans="1:45" s="34" customFormat="1" ht="12" customHeight="1" x14ac:dyDescent="0.2">
      <c r="A36" s="165">
        <v>7</v>
      </c>
      <c r="B36" s="166" t="s">
        <v>770</v>
      </c>
      <c r="C36" s="167" t="s">
        <v>259</v>
      </c>
      <c r="D36" s="169" t="s">
        <v>813</v>
      </c>
      <c r="E36" s="171">
        <v>1991</v>
      </c>
      <c r="F36" s="170" t="s">
        <v>760</v>
      </c>
      <c r="G36" s="177">
        <v>5</v>
      </c>
      <c r="H36" s="173">
        <v>4</v>
      </c>
      <c r="I36" s="172">
        <v>3275.6</v>
      </c>
      <c r="J36" s="172">
        <v>2949.1</v>
      </c>
      <c r="K36" s="177">
        <v>138</v>
      </c>
      <c r="L36" s="172">
        <v>6978625.4900000002</v>
      </c>
      <c r="M36" s="172">
        <v>0</v>
      </c>
      <c r="N36" s="172">
        <v>0</v>
      </c>
      <c r="O36" s="172">
        <v>0</v>
      </c>
      <c r="P36" s="172">
        <v>6978625.4900000002</v>
      </c>
      <c r="Q36" s="174">
        <v>0</v>
      </c>
      <c r="R36" s="174">
        <v>0</v>
      </c>
      <c r="S36" s="175" t="s">
        <v>822</v>
      </c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</row>
    <row r="37" spans="1:45" s="34" customFormat="1" ht="12" customHeight="1" x14ac:dyDescent="0.2">
      <c r="A37" s="165">
        <v>8</v>
      </c>
      <c r="B37" s="166" t="s">
        <v>771</v>
      </c>
      <c r="C37" s="167" t="s">
        <v>259</v>
      </c>
      <c r="D37" s="169" t="s">
        <v>813</v>
      </c>
      <c r="E37" s="171">
        <v>1994</v>
      </c>
      <c r="F37" s="170" t="s">
        <v>761</v>
      </c>
      <c r="G37" s="177">
        <v>5</v>
      </c>
      <c r="H37" s="173">
        <v>6</v>
      </c>
      <c r="I37" s="172">
        <v>4483</v>
      </c>
      <c r="J37" s="172">
        <v>4162</v>
      </c>
      <c r="K37" s="177">
        <v>168</v>
      </c>
      <c r="L37" s="172">
        <v>10305046.51</v>
      </c>
      <c r="M37" s="172">
        <v>0</v>
      </c>
      <c r="N37" s="172">
        <v>0</v>
      </c>
      <c r="O37" s="172">
        <v>0</v>
      </c>
      <c r="P37" s="172">
        <v>10305046.51</v>
      </c>
      <c r="Q37" s="174">
        <v>0</v>
      </c>
      <c r="R37" s="174">
        <v>0</v>
      </c>
      <c r="S37" s="175" t="s">
        <v>822</v>
      </c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</row>
    <row r="38" spans="1:45" s="34" customFormat="1" ht="12" customHeight="1" x14ac:dyDescent="0.2">
      <c r="A38" s="165">
        <v>9</v>
      </c>
      <c r="B38" s="166" t="s">
        <v>772</v>
      </c>
      <c r="C38" s="167" t="s">
        <v>259</v>
      </c>
      <c r="D38" s="169" t="s">
        <v>813</v>
      </c>
      <c r="E38" s="171">
        <v>1997</v>
      </c>
      <c r="F38" s="170" t="s">
        <v>761</v>
      </c>
      <c r="G38" s="177">
        <v>2</v>
      </c>
      <c r="H38" s="173">
        <v>1</v>
      </c>
      <c r="I38" s="172">
        <v>366.2</v>
      </c>
      <c r="J38" s="172">
        <v>366.2</v>
      </c>
      <c r="K38" s="177">
        <v>8</v>
      </c>
      <c r="L38" s="172">
        <v>2306204.25</v>
      </c>
      <c r="M38" s="172">
        <v>0</v>
      </c>
      <c r="N38" s="172">
        <v>0</v>
      </c>
      <c r="O38" s="172">
        <v>0</v>
      </c>
      <c r="P38" s="172">
        <v>2306204.25</v>
      </c>
      <c r="Q38" s="174">
        <v>0</v>
      </c>
      <c r="R38" s="174">
        <v>0</v>
      </c>
      <c r="S38" s="175" t="s">
        <v>822</v>
      </c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</row>
    <row r="39" spans="1:45" s="34" customFormat="1" ht="12" customHeight="1" x14ac:dyDescent="0.2">
      <c r="A39" s="165">
        <v>10</v>
      </c>
      <c r="B39" s="166" t="s">
        <v>774</v>
      </c>
      <c r="C39" s="167" t="s">
        <v>259</v>
      </c>
      <c r="D39" s="169" t="s">
        <v>813</v>
      </c>
      <c r="E39" s="171">
        <v>1984</v>
      </c>
      <c r="F39" s="170" t="s">
        <v>760</v>
      </c>
      <c r="G39" s="177">
        <v>5</v>
      </c>
      <c r="H39" s="173">
        <v>4</v>
      </c>
      <c r="I39" s="172">
        <v>3297.8</v>
      </c>
      <c r="J39" s="172">
        <v>2979.8</v>
      </c>
      <c r="K39" s="177">
        <v>18</v>
      </c>
      <c r="L39" s="172">
        <v>6759341.0300000003</v>
      </c>
      <c r="M39" s="172">
        <v>0</v>
      </c>
      <c r="N39" s="172">
        <v>0</v>
      </c>
      <c r="O39" s="172">
        <v>0</v>
      </c>
      <c r="P39" s="172">
        <v>6759341.0300000003</v>
      </c>
      <c r="Q39" s="174">
        <v>0</v>
      </c>
      <c r="R39" s="174">
        <v>0</v>
      </c>
      <c r="S39" s="175" t="s">
        <v>822</v>
      </c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</row>
    <row r="40" spans="1:45" s="34" customFormat="1" ht="12" customHeight="1" x14ac:dyDescent="0.2">
      <c r="A40" s="165">
        <v>11</v>
      </c>
      <c r="B40" s="166" t="s">
        <v>775</v>
      </c>
      <c r="C40" s="167" t="s">
        <v>259</v>
      </c>
      <c r="D40" s="169" t="s">
        <v>813</v>
      </c>
      <c r="E40" s="171">
        <v>1990</v>
      </c>
      <c r="F40" s="170" t="s">
        <v>761</v>
      </c>
      <c r="G40" s="177">
        <v>3</v>
      </c>
      <c r="H40" s="173">
        <v>1</v>
      </c>
      <c r="I40" s="172">
        <v>1272.6199999999999</v>
      </c>
      <c r="J40" s="172">
        <v>953.1</v>
      </c>
      <c r="K40" s="177">
        <v>24</v>
      </c>
      <c r="L40" s="172">
        <v>4869606</v>
      </c>
      <c r="M40" s="172">
        <v>0</v>
      </c>
      <c r="N40" s="172">
        <v>0</v>
      </c>
      <c r="O40" s="172">
        <v>0</v>
      </c>
      <c r="P40" s="172">
        <v>4869606</v>
      </c>
      <c r="Q40" s="174">
        <v>0</v>
      </c>
      <c r="R40" s="174">
        <v>0</v>
      </c>
      <c r="S40" s="175" t="s">
        <v>822</v>
      </c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</row>
    <row r="41" spans="1:45" s="34" customFormat="1" ht="12" customHeight="1" x14ac:dyDescent="0.2">
      <c r="A41" s="165">
        <v>12</v>
      </c>
      <c r="B41" s="166" t="s">
        <v>776</v>
      </c>
      <c r="C41" s="167" t="s">
        <v>259</v>
      </c>
      <c r="D41" s="169" t="s">
        <v>813</v>
      </c>
      <c r="E41" s="171">
        <v>1988</v>
      </c>
      <c r="F41" s="170" t="s">
        <v>761</v>
      </c>
      <c r="G41" s="177">
        <v>2</v>
      </c>
      <c r="H41" s="173">
        <v>3</v>
      </c>
      <c r="I41" s="172">
        <v>1047.52</v>
      </c>
      <c r="J41" s="172">
        <v>973.6</v>
      </c>
      <c r="K41" s="177">
        <v>17</v>
      </c>
      <c r="L41" s="172">
        <v>6875746.5099999998</v>
      </c>
      <c r="M41" s="172">
        <v>0</v>
      </c>
      <c r="N41" s="172">
        <v>0</v>
      </c>
      <c r="O41" s="172">
        <v>0</v>
      </c>
      <c r="P41" s="172">
        <v>6875746.5099999998</v>
      </c>
      <c r="Q41" s="174">
        <v>0</v>
      </c>
      <c r="R41" s="174">
        <v>0</v>
      </c>
      <c r="S41" s="175" t="s">
        <v>822</v>
      </c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</row>
    <row r="42" spans="1:45" s="34" customFormat="1" ht="12" customHeight="1" x14ac:dyDescent="0.2">
      <c r="A42" s="165">
        <v>13</v>
      </c>
      <c r="B42" s="166" t="s">
        <v>777</v>
      </c>
      <c r="C42" s="167" t="s">
        <v>259</v>
      </c>
      <c r="D42" s="169" t="s">
        <v>813</v>
      </c>
      <c r="E42" s="171">
        <v>1992</v>
      </c>
      <c r="F42" s="170" t="s">
        <v>761</v>
      </c>
      <c r="G42" s="177">
        <v>2</v>
      </c>
      <c r="H42" s="173">
        <v>3</v>
      </c>
      <c r="I42" s="172">
        <v>1047.76</v>
      </c>
      <c r="J42" s="172">
        <v>977.2</v>
      </c>
      <c r="K42" s="177">
        <v>30</v>
      </c>
      <c r="L42" s="172">
        <v>5564039.25</v>
      </c>
      <c r="M42" s="172">
        <v>0</v>
      </c>
      <c r="N42" s="172">
        <v>0</v>
      </c>
      <c r="O42" s="172">
        <v>0</v>
      </c>
      <c r="P42" s="172">
        <v>5564039.25</v>
      </c>
      <c r="Q42" s="174">
        <v>0</v>
      </c>
      <c r="R42" s="174">
        <v>0</v>
      </c>
      <c r="S42" s="175" t="s">
        <v>822</v>
      </c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</row>
    <row r="43" spans="1:45" s="34" customFormat="1" ht="12" customHeight="1" x14ac:dyDescent="0.2">
      <c r="A43" s="165">
        <v>14</v>
      </c>
      <c r="B43" s="166" t="s">
        <v>778</v>
      </c>
      <c r="C43" s="167" t="s">
        <v>259</v>
      </c>
      <c r="D43" s="169" t="s">
        <v>813</v>
      </c>
      <c r="E43" s="171">
        <v>1988</v>
      </c>
      <c r="F43" s="170" t="s">
        <v>761</v>
      </c>
      <c r="G43" s="177">
        <v>2</v>
      </c>
      <c r="H43" s="173">
        <v>3</v>
      </c>
      <c r="I43" s="172">
        <v>1011.54</v>
      </c>
      <c r="J43" s="172">
        <v>855.6</v>
      </c>
      <c r="K43" s="177">
        <v>78</v>
      </c>
      <c r="L43" s="172">
        <v>5675491.4900000002</v>
      </c>
      <c r="M43" s="172">
        <v>0</v>
      </c>
      <c r="N43" s="172">
        <v>0</v>
      </c>
      <c r="O43" s="172">
        <v>0</v>
      </c>
      <c r="P43" s="172">
        <v>5675491.4900000002</v>
      </c>
      <c r="Q43" s="174">
        <v>0</v>
      </c>
      <c r="R43" s="174">
        <v>0</v>
      </c>
      <c r="S43" s="175" t="s">
        <v>822</v>
      </c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</row>
    <row r="44" spans="1:45" s="34" customFormat="1" ht="12" customHeight="1" x14ac:dyDescent="0.2">
      <c r="A44" s="165">
        <v>15</v>
      </c>
      <c r="B44" s="166" t="s">
        <v>779</v>
      </c>
      <c r="C44" s="167" t="s">
        <v>259</v>
      </c>
      <c r="D44" s="169" t="s">
        <v>813</v>
      </c>
      <c r="E44" s="171">
        <v>1992</v>
      </c>
      <c r="F44" s="170" t="s">
        <v>761</v>
      </c>
      <c r="G44" s="177">
        <v>5</v>
      </c>
      <c r="H44" s="173">
        <v>4</v>
      </c>
      <c r="I44" s="172">
        <v>3043.3</v>
      </c>
      <c r="J44" s="172">
        <v>2821</v>
      </c>
      <c r="K44" s="177">
        <v>60</v>
      </c>
      <c r="L44" s="172">
        <v>8736141.75</v>
      </c>
      <c r="M44" s="172">
        <v>0</v>
      </c>
      <c r="N44" s="172">
        <v>0</v>
      </c>
      <c r="O44" s="172">
        <v>0</v>
      </c>
      <c r="P44" s="172">
        <v>8736141.75</v>
      </c>
      <c r="Q44" s="174">
        <v>0</v>
      </c>
      <c r="R44" s="174">
        <v>0</v>
      </c>
      <c r="S44" s="175" t="s">
        <v>822</v>
      </c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</row>
    <row r="45" spans="1:45" s="34" customFormat="1" ht="12" customHeight="1" x14ac:dyDescent="0.2">
      <c r="A45" s="165">
        <v>16</v>
      </c>
      <c r="B45" s="166" t="s">
        <v>780</v>
      </c>
      <c r="C45" s="167" t="s">
        <v>259</v>
      </c>
      <c r="D45" s="169" t="s">
        <v>813</v>
      </c>
      <c r="E45" s="171">
        <v>1988</v>
      </c>
      <c r="F45" s="170" t="s">
        <v>761</v>
      </c>
      <c r="G45" s="177">
        <v>2</v>
      </c>
      <c r="H45" s="173">
        <v>3</v>
      </c>
      <c r="I45" s="172">
        <v>1036.5999999999999</v>
      </c>
      <c r="J45" s="172">
        <v>964</v>
      </c>
      <c r="K45" s="177">
        <v>69</v>
      </c>
      <c r="L45" s="172">
        <v>5949835.4900000002</v>
      </c>
      <c r="M45" s="172">
        <v>0</v>
      </c>
      <c r="N45" s="172">
        <v>0</v>
      </c>
      <c r="O45" s="172">
        <v>0</v>
      </c>
      <c r="P45" s="172">
        <v>5949835.4900000002</v>
      </c>
      <c r="Q45" s="174">
        <v>0</v>
      </c>
      <c r="R45" s="174">
        <v>0</v>
      </c>
      <c r="S45" s="175" t="s">
        <v>822</v>
      </c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</row>
    <row r="46" spans="1:45" s="34" customFormat="1" ht="12" customHeight="1" x14ac:dyDescent="0.2">
      <c r="A46" s="165">
        <v>17</v>
      </c>
      <c r="B46" s="166" t="s">
        <v>781</v>
      </c>
      <c r="C46" s="167" t="s">
        <v>259</v>
      </c>
      <c r="D46" s="169" t="s">
        <v>813</v>
      </c>
      <c r="E46" s="171">
        <v>1984</v>
      </c>
      <c r="F46" s="170" t="s">
        <v>761</v>
      </c>
      <c r="G46" s="177">
        <v>5</v>
      </c>
      <c r="H46" s="173">
        <v>7</v>
      </c>
      <c r="I46" s="172">
        <v>4711.8999999999996</v>
      </c>
      <c r="J46" s="172">
        <v>4339.3</v>
      </c>
      <c r="K46" s="177">
        <v>178</v>
      </c>
      <c r="L46" s="172">
        <v>11745352.51</v>
      </c>
      <c r="M46" s="172">
        <v>0</v>
      </c>
      <c r="N46" s="172">
        <v>0</v>
      </c>
      <c r="O46" s="172">
        <v>0</v>
      </c>
      <c r="P46" s="172">
        <v>11745352.51</v>
      </c>
      <c r="Q46" s="174">
        <v>0</v>
      </c>
      <c r="R46" s="174">
        <v>0</v>
      </c>
      <c r="S46" s="175" t="s">
        <v>822</v>
      </c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</row>
    <row r="47" spans="1:45" s="34" customFormat="1" ht="12" customHeight="1" x14ac:dyDescent="0.2">
      <c r="A47" s="165">
        <v>18</v>
      </c>
      <c r="B47" s="166" t="s">
        <v>782</v>
      </c>
      <c r="C47" s="167" t="s">
        <v>259</v>
      </c>
      <c r="D47" s="169" t="s">
        <v>813</v>
      </c>
      <c r="E47" s="171">
        <v>1987</v>
      </c>
      <c r="F47" s="170" t="s">
        <v>761</v>
      </c>
      <c r="G47" s="177">
        <v>5</v>
      </c>
      <c r="H47" s="173">
        <v>4</v>
      </c>
      <c r="I47" s="172">
        <v>2881.1</v>
      </c>
      <c r="J47" s="172">
        <v>2553.6999999999998</v>
      </c>
      <c r="K47" s="177">
        <v>118</v>
      </c>
      <c r="L47" s="172">
        <v>6635695.4900000002</v>
      </c>
      <c r="M47" s="172">
        <v>0</v>
      </c>
      <c r="N47" s="172">
        <v>0</v>
      </c>
      <c r="O47" s="172">
        <v>0</v>
      </c>
      <c r="P47" s="172">
        <v>6635695.4900000002</v>
      </c>
      <c r="Q47" s="174">
        <v>0</v>
      </c>
      <c r="R47" s="174">
        <v>0</v>
      </c>
      <c r="S47" s="175" t="s">
        <v>822</v>
      </c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</row>
    <row r="48" spans="1:45" s="34" customFormat="1" ht="12" customHeight="1" x14ac:dyDescent="0.2">
      <c r="A48" s="165">
        <v>19</v>
      </c>
      <c r="B48" s="166" t="s">
        <v>783</v>
      </c>
      <c r="C48" s="167" t="s">
        <v>259</v>
      </c>
      <c r="D48" s="169" t="s">
        <v>813</v>
      </c>
      <c r="E48" s="171">
        <v>1990</v>
      </c>
      <c r="F48" s="170" t="s">
        <v>761</v>
      </c>
      <c r="G48" s="177">
        <v>4</v>
      </c>
      <c r="H48" s="173">
        <v>1</v>
      </c>
      <c r="I48" s="172">
        <v>2170.48</v>
      </c>
      <c r="J48" s="172">
        <v>1922.6</v>
      </c>
      <c r="K48" s="177">
        <v>76</v>
      </c>
      <c r="L48" s="172">
        <v>6232752.75</v>
      </c>
      <c r="M48" s="172">
        <v>0</v>
      </c>
      <c r="N48" s="172">
        <v>0</v>
      </c>
      <c r="O48" s="172">
        <v>0</v>
      </c>
      <c r="P48" s="172">
        <v>6232752.75</v>
      </c>
      <c r="Q48" s="174">
        <v>0</v>
      </c>
      <c r="R48" s="174">
        <v>0</v>
      </c>
      <c r="S48" s="175" t="s">
        <v>822</v>
      </c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</row>
    <row r="49" spans="1:45" s="34" customFormat="1" ht="12" customHeight="1" x14ac:dyDescent="0.2">
      <c r="A49" s="165">
        <v>20</v>
      </c>
      <c r="B49" s="166" t="s">
        <v>784</v>
      </c>
      <c r="C49" s="167" t="s">
        <v>259</v>
      </c>
      <c r="D49" s="169" t="s">
        <v>813</v>
      </c>
      <c r="E49" s="171">
        <v>1990</v>
      </c>
      <c r="F49" s="170" t="s">
        <v>761</v>
      </c>
      <c r="G49" s="177">
        <v>5</v>
      </c>
      <c r="H49" s="173">
        <v>4</v>
      </c>
      <c r="I49" s="172">
        <v>2713.5</v>
      </c>
      <c r="J49" s="172">
        <v>1935.4</v>
      </c>
      <c r="K49" s="177">
        <v>187</v>
      </c>
      <c r="L49" s="172">
        <v>7372999.0800000001</v>
      </c>
      <c r="M49" s="172">
        <v>0</v>
      </c>
      <c r="N49" s="172">
        <v>0</v>
      </c>
      <c r="O49" s="172">
        <v>0</v>
      </c>
      <c r="P49" s="172">
        <v>7372999.0800000001</v>
      </c>
      <c r="Q49" s="174">
        <v>0</v>
      </c>
      <c r="R49" s="174">
        <v>0</v>
      </c>
      <c r="S49" s="175" t="s">
        <v>822</v>
      </c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</row>
    <row r="50" spans="1:45" s="34" customFormat="1" ht="12" customHeight="1" x14ac:dyDescent="0.2">
      <c r="A50" s="165">
        <v>21</v>
      </c>
      <c r="B50" s="166" t="s">
        <v>785</v>
      </c>
      <c r="C50" s="167" t="s">
        <v>259</v>
      </c>
      <c r="D50" s="169" t="s">
        <v>813</v>
      </c>
      <c r="E50" s="171">
        <v>1984</v>
      </c>
      <c r="F50" s="170" t="s">
        <v>761</v>
      </c>
      <c r="G50" s="177">
        <v>5</v>
      </c>
      <c r="H50" s="173">
        <v>4</v>
      </c>
      <c r="I50" s="172">
        <v>2928.7</v>
      </c>
      <c r="J50" s="172">
        <v>2602.1</v>
      </c>
      <c r="K50" s="177">
        <v>300</v>
      </c>
      <c r="L50" s="172">
        <v>6309912</v>
      </c>
      <c r="M50" s="172">
        <v>0</v>
      </c>
      <c r="N50" s="172">
        <v>0</v>
      </c>
      <c r="O50" s="172">
        <v>0</v>
      </c>
      <c r="P50" s="172">
        <v>6309912</v>
      </c>
      <c r="Q50" s="174">
        <v>0</v>
      </c>
      <c r="R50" s="174">
        <v>0</v>
      </c>
      <c r="S50" s="175" t="s">
        <v>822</v>
      </c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</row>
    <row r="51" spans="1:45" s="34" customFormat="1" ht="12" customHeight="1" x14ac:dyDescent="0.2">
      <c r="A51" s="165">
        <v>22</v>
      </c>
      <c r="B51" s="166" t="s">
        <v>786</v>
      </c>
      <c r="C51" s="167" t="s">
        <v>259</v>
      </c>
      <c r="D51" s="169" t="s">
        <v>813</v>
      </c>
      <c r="E51" s="171">
        <v>1984</v>
      </c>
      <c r="F51" s="170" t="s">
        <v>760</v>
      </c>
      <c r="G51" s="177">
        <v>5</v>
      </c>
      <c r="H51" s="173">
        <v>4</v>
      </c>
      <c r="I51" s="172">
        <v>3265.7</v>
      </c>
      <c r="J51" s="172">
        <v>2979.5</v>
      </c>
      <c r="K51" s="177">
        <v>389</v>
      </c>
      <c r="L51" s="172">
        <v>6995772</v>
      </c>
      <c r="M51" s="172">
        <v>0</v>
      </c>
      <c r="N51" s="172">
        <v>0</v>
      </c>
      <c r="O51" s="172">
        <v>0</v>
      </c>
      <c r="P51" s="172">
        <v>6995772</v>
      </c>
      <c r="Q51" s="174">
        <v>0</v>
      </c>
      <c r="R51" s="174">
        <v>0</v>
      </c>
      <c r="S51" s="175" t="s">
        <v>822</v>
      </c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</row>
    <row r="52" spans="1:45" s="34" customFormat="1" ht="12" customHeight="1" x14ac:dyDescent="0.2">
      <c r="A52" s="165">
        <v>23</v>
      </c>
      <c r="B52" s="166" t="s">
        <v>787</v>
      </c>
      <c r="C52" s="167" t="s">
        <v>259</v>
      </c>
      <c r="D52" s="169" t="s">
        <v>813</v>
      </c>
      <c r="E52" s="171">
        <v>1990</v>
      </c>
      <c r="F52" s="170" t="s">
        <v>761</v>
      </c>
      <c r="G52" s="177">
        <v>5</v>
      </c>
      <c r="H52" s="173">
        <v>1</v>
      </c>
      <c r="I52" s="172">
        <v>3014.8</v>
      </c>
      <c r="J52" s="172">
        <v>2487.5</v>
      </c>
      <c r="K52" s="177">
        <v>15</v>
      </c>
      <c r="L52" s="172">
        <v>6644268.75</v>
      </c>
      <c r="M52" s="172">
        <v>0</v>
      </c>
      <c r="N52" s="172">
        <v>0</v>
      </c>
      <c r="O52" s="172">
        <v>0</v>
      </c>
      <c r="P52" s="172">
        <v>6644268.75</v>
      </c>
      <c r="Q52" s="174">
        <v>0</v>
      </c>
      <c r="R52" s="174">
        <v>0</v>
      </c>
      <c r="S52" s="175" t="s">
        <v>822</v>
      </c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</row>
    <row r="53" spans="1:45" s="34" customFormat="1" ht="12" customHeight="1" x14ac:dyDescent="0.2">
      <c r="A53" s="165">
        <v>24</v>
      </c>
      <c r="B53" s="166" t="s">
        <v>788</v>
      </c>
      <c r="C53" s="167" t="s">
        <v>259</v>
      </c>
      <c r="D53" s="169" t="s">
        <v>813</v>
      </c>
      <c r="E53" s="171">
        <v>1988</v>
      </c>
      <c r="F53" s="170" t="s">
        <v>760</v>
      </c>
      <c r="G53" s="177">
        <v>5</v>
      </c>
      <c r="H53" s="173">
        <v>4</v>
      </c>
      <c r="I53" s="172">
        <v>3178.4</v>
      </c>
      <c r="J53" s="172">
        <v>2954</v>
      </c>
      <c r="K53" s="177">
        <v>24</v>
      </c>
      <c r="L53" s="172">
        <v>10399352.25</v>
      </c>
      <c r="M53" s="172">
        <v>0</v>
      </c>
      <c r="N53" s="172">
        <v>0</v>
      </c>
      <c r="O53" s="172">
        <v>0</v>
      </c>
      <c r="P53" s="172">
        <v>10399352.25</v>
      </c>
      <c r="Q53" s="174">
        <v>0</v>
      </c>
      <c r="R53" s="174">
        <v>0</v>
      </c>
      <c r="S53" s="175" t="s">
        <v>822</v>
      </c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</row>
    <row r="54" spans="1:45" s="34" customFormat="1" ht="12" customHeight="1" x14ac:dyDescent="0.2">
      <c r="A54" s="165">
        <v>25</v>
      </c>
      <c r="B54" s="166" t="s">
        <v>789</v>
      </c>
      <c r="C54" s="167" t="s">
        <v>259</v>
      </c>
      <c r="D54" s="169" t="s">
        <v>813</v>
      </c>
      <c r="E54" s="171">
        <v>1994</v>
      </c>
      <c r="F54" s="170" t="s">
        <v>760</v>
      </c>
      <c r="G54" s="177">
        <v>5</v>
      </c>
      <c r="H54" s="173">
        <v>5</v>
      </c>
      <c r="I54" s="172">
        <v>3630.9</v>
      </c>
      <c r="J54" s="172">
        <v>2162.9</v>
      </c>
      <c r="K54" s="177">
        <v>185</v>
      </c>
      <c r="L54" s="172">
        <v>9008256.6999999993</v>
      </c>
      <c r="M54" s="172">
        <v>0</v>
      </c>
      <c r="N54" s="172">
        <v>0</v>
      </c>
      <c r="O54" s="172">
        <v>0</v>
      </c>
      <c r="P54" s="172">
        <v>9008256.6999999993</v>
      </c>
      <c r="Q54" s="174">
        <v>0</v>
      </c>
      <c r="R54" s="174">
        <v>0</v>
      </c>
      <c r="S54" s="175" t="s">
        <v>822</v>
      </c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</row>
    <row r="55" spans="1:45" s="34" customFormat="1" ht="12" customHeight="1" x14ac:dyDescent="0.2">
      <c r="A55" s="165">
        <v>26</v>
      </c>
      <c r="B55" s="166" t="s">
        <v>790</v>
      </c>
      <c r="C55" s="167" t="s">
        <v>259</v>
      </c>
      <c r="D55" s="169" t="s">
        <v>813</v>
      </c>
      <c r="E55" s="171">
        <v>1993</v>
      </c>
      <c r="F55" s="170" t="s">
        <v>761</v>
      </c>
      <c r="G55" s="177">
        <v>3</v>
      </c>
      <c r="H55" s="173">
        <v>3</v>
      </c>
      <c r="I55" s="172">
        <v>1383.7</v>
      </c>
      <c r="J55" s="172">
        <v>1216.2</v>
      </c>
      <c r="K55" s="177">
        <v>152</v>
      </c>
      <c r="L55" s="172">
        <v>5521173.0099999998</v>
      </c>
      <c r="M55" s="172">
        <v>0</v>
      </c>
      <c r="N55" s="172">
        <v>0</v>
      </c>
      <c r="O55" s="172">
        <v>0</v>
      </c>
      <c r="P55" s="172">
        <v>5521173.0099999998</v>
      </c>
      <c r="Q55" s="174">
        <v>0</v>
      </c>
      <c r="R55" s="174">
        <v>0</v>
      </c>
      <c r="S55" s="175" t="s">
        <v>822</v>
      </c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</row>
    <row r="56" spans="1:45" s="34" customFormat="1" ht="12" customHeight="1" x14ac:dyDescent="0.2">
      <c r="A56" s="165">
        <v>27</v>
      </c>
      <c r="B56" s="166" t="s">
        <v>791</v>
      </c>
      <c r="C56" s="167" t="s">
        <v>259</v>
      </c>
      <c r="D56" s="169" t="s">
        <v>813</v>
      </c>
      <c r="E56" s="171">
        <v>1988</v>
      </c>
      <c r="F56" s="170" t="s">
        <v>760</v>
      </c>
      <c r="G56" s="177">
        <v>5</v>
      </c>
      <c r="H56" s="173">
        <v>6</v>
      </c>
      <c r="I56" s="172">
        <v>5252.67</v>
      </c>
      <c r="J56" s="172">
        <v>4363.8500000000004</v>
      </c>
      <c r="K56" s="177">
        <v>173</v>
      </c>
      <c r="L56" s="172">
        <v>9395946.7400000002</v>
      </c>
      <c r="M56" s="172">
        <v>0</v>
      </c>
      <c r="N56" s="172">
        <v>0</v>
      </c>
      <c r="O56" s="172">
        <v>0</v>
      </c>
      <c r="P56" s="172">
        <v>9395946.7400000002</v>
      </c>
      <c r="Q56" s="174">
        <v>0</v>
      </c>
      <c r="R56" s="174">
        <v>0</v>
      </c>
      <c r="S56" s="175" t="s">
        <v>822</v>
      </c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</row>
    <row r="57" spans="1:45" s="34" customFormat="1" ht="12" customHeight="1" x14ac:dyDescent="0.2">
      <c r="A57" s="165">
        <v>28</v>
      </c>
      <c r="B57" s="166" t="s">
        <v>792</v>
      </c>
      <c r="C57" s="167" t="s">
        <v>259</v>
      </c>
      <c r="D57" s="169" t="s">
        <v>813</v>
      </c>
      <c r="E57" s="171">
        <v>1994</v>
      </c>
      <c r="F57" s="170" t="s">
        <v>760</v>
      </c>
      <c r="G57" s="177">
        <v>5</v>
      </c>
      <c r="H57" s="173">
        <v>6</v>
      </c>
      <c r="I57" s="172">
        <v>5039.5</v>
      </c>
      <c r="J57" s="172">
        <v>4552.5</v>
      </c>
      <c r="K57" s="177">
        <v>170</v>
      </c>
      <c r="L57" s="172">
        <v>10630830</v>
      </c>
      <c r="M57" s="172">
        <v>0</v>
      </c>
      <c r="N57" s="172">
        <v>0</v>
      </c>
      <c r="O57" s="172">
        <v>0</v>
      </c>
      <c r="P57" s="172">
        <v>10630830</v>
      </c>
      <c r="Q57" s="174">
        <v>0</v>
      </c>
      <c r="R57" s="174">
        <v>0</v>
      </c>
      <c r="S57" s="175" t="s">
        <v>822</v>
      </c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</row>
    <row r="58" spans="1:45" s="34" customFormat="1" ht="12" customHeight="1" x14ac:dyDescent="0.2">
      <c r="A58" s="165">
        <v>29</v>
      </c>
      <c r="B58" s="166" t="s">
        <v>793</v>
      </c>
      <c r="C58" s="167" t="s">
        <v>259</v>
      </c>
      <c r="D58" s="169" t="s">
        <v>813</v>
      </c>
      <c r="E58" s="171">
        <v>1986</v>
      </c>
      <c r="F58" s="170" t="s">
        <v>760</v>
      </c>
      <c r="G58" s="177">
        <v>5</v>
      </c>
      <c r="H58" s="173">
        <v>6</v>
      </c>
      <c r="I58" s="172">
        <v>4826.2</v>
      </c>
      <c r="J58" s="172">
        <v>4297.6000000000004</v>
      </c>
      <c r="K58" s="177">
        <v>88</v>
      </c>
      <c r="L58" s="172">
        <v>10527951.01</v>
      </c>
      <c r="M58" s="172">
        <v>0</v>
      </c>
      <c r="N58" s="172">
        <v>0</v>
      </c>
      <c r="O58" s="172">
        <v>0</v>
      </c>
      <c r="P58" s="172">
        <v>10527951.01</v>
      </c>
      <c r="Q58" s="174">
        <v>0</v>
      </c>
      <c r="R58" s="174">
        <v>0</v>
      </c>
      <c r="S58" s="175" t="s">
        <v>822</v>
      </c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</row>
    <row r="59" spans="1:45" s="34" customFormat="1" ht="12" customHeight="1" x14ac:dyDescent="0.2">
      <c r="A59" s="165">
        <v>30</v>
      </c>
      <c r="B59" s="166" t="s">
        <v>794</v>
      </c>
      <c r="C59" s="167" t="s">
        <v>259</v>
      </c>
      <c r="D59" s="169" t="s">
        <v>813</v>
      </c>
      <c r="E59" s="171">
        <v>1976</v>
      </c>
      <c r="F59" s="170" t="s">
        <v>761</v>
      </c>
      <c r="G59" s="177">
        <v>5</v>
      </c>
      <c r="H59" s="173">
        <v>4</v>
      </c>
      <c r="I59" s="172">
        <v>3780.9</v>
      </c>
      <c r="J59" s="172">
        <v>2749</v>
      </c>
      <c r="K59" s="177">
        <v>141</v>
      </c>
      <c r="L59" s="172">
        <v>9121938</v>
      </c>
      <c r="M59" s="172">
        <v>0</v>
      </c>
      <c r="N59" s="172">
        <v>0</v>
      </c>
      <c r="O59" s="172">
        <v>0</v>
      </c>
      <c r="P59" s="172">
        <v>9121938</v>
      </c>
      <c r="Q59" s="174">
        <v>0</v>
      </c>
      <c r="R59" s="174">
        <v>0</v>
      </c>
      <c r="S59" s="175" t="s">
        <v>822</v>
      </c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</row>
    <row r="60" spans="1:45" s="34" customFormat="1" ht="12" customHeight="1" x14ac:dyDescent="0.2">
      <c r="A60" s="165">
        <v>31</v>
      </c>
      <c r="B60" s="166" t="s">
        <v>795</v>
      </c>
      <c r="C60" s="167" t="s">
        <v>259</v>
      </c>
      <c r="D60" s="169" t="s">
        <v>813</v>
      </c>
      <c r="E60" s="171">
        <v>1992</v>
      </c>
      <c r="F60" s="170" t="s">
        <v>761</v>
      </c>
      <c r="G60" s="177">
        <v>5</v>
      </c>
      <c r="H60" s="173">
        <v>4</v>
      </c>
      <c r="I60" s="172">
        <v>3121.04</v>
      </c>
      <c r="J60" s="172">
        <v>2802.6</v>
      </c>
      <c r="K60" s="177">
        <v>166</v>
      </c>
      <c r="L60" s="172">
        <v>6455166.8899999997</v>
      </c>
      <c r="M60" s="172">
        <v>0</v>
      </c>
      <c r="N60" s="172">
        <v>0</v>
      </c>
      <c r="O60" s="172">
        <v>0</v>
      </c>
      <c r="P60" s="172">
        <v>6455166.8899999997</v>
      </c>
      <c r="Q60" s="174">
        <v>0</v>
      </c>
      <c r="R60" s="174">
        <v>0</v>
      </c>
      <c r="S60" s="175" t="s">
        <v>822</v>
      </c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</row>
    <row r="61" spans="1:45" s="34" customFormat="1" ht="12" customHeight="1" x14ac:dyDescent="0.2">
      <c r="A61" s="165">
        <v>32</v>
      </c>
      <c r="B61" s="166" t="s">
        <v>798</v>
      </c>
      <c r="C61" s="167" t="s">
        <v>259</v>
      </c>
      <c r="D61" s="169" t="s">
        <v>813</v>
      </c>
      <c r="E61" s="171">
        <v>1991</v>
      </c>
      <c r="F61" s="170" t="s">
        <v>760</v>
      </c>
      <c r="G61" s="177">
        <v>5</v>
      </c>
      <c r="H61" s="173">
        <v>4</v>
      </c>
      <c r="I61" s="172">
        <v>3310.5</v>
      </c>
      <c r="J61" s="172">
        <v>2975.5</v>
      </c>
      <c r="K61" s="177">
        <v>164</v>
      </c>
      <c r="L61" s="172">
        <v>7141517.25</v>
      </c>
      <c r="M61" s="172">
        <v>0</v>
      </c>
      <c r="N61" s="172">
        <v>0</v>
      </c>
      <c r="O61" s="172">
        <v>0</v>
      </c>
      <c r="P61" s="172">
        <v>7141517.25</v>
      </c>
      <c r="Q61" s="174">
        <v>0</v>
      </c>
      <c r="R61" s="174">
        <v>0</v>
      </c>
      <c r="S61" s="175" t="s">
        <v>822</v>
      </c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</row>
    <row r="62" spans="1:45" s="34" customFormat="1" ht="12" customHeight="1" x14ac:dyDescent="0.2">
      <c r="A62" s="165">
        <v>33</v>
      </c>
      <c r="B62" s="166" t="s">
        <v>800</v>
      </c>
      <c r="C62" s="167" t="s">
        <v>259</v>
      </c>
      <c r="D62" s="169" t="s">
        <v>813</v>
      </c>
      <c r="E62" s="171">
        <v>1992</v>
      </c>
      <c r="F62" s="170" t="s">
        <v>760</v>
      </c>
      <c r="G62" s="177">
        <v>5</v>
      </c>
      <c r="H62" s="173">
        <v>4</v>
      </c>
      <c r="I62" s="172">
        <v>3416.9</v>
      </c>
      <c r="J62" s="172">
        <v>3146.5</v>
      </c>
      <c r="K62" s="177">
        <v>13</v>
      </c>
      <c r="L62" s="172">
        <v>7150090.5099999998</v>
      </c>
      <c r="M62" s="172">
        <v>0</v>
      </c>
      <c r="N62" s="172">
        <v>0</v>
      </c>
      <c r="O62" s="172">
        <v>0</v>
      </c>
      <c r="P62" s="172">
        <v>7150090.5099999998</v>
      </c>
      <c r="Q62" s="174">
        <v>0</v>
      </c>
      <c r="R62" s="174">
        <v>0</v>
      </c>
      <c r="S62" s="175" t="s">
        <v>822</v>
      </c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</row>
    <row r="63" spans="1:45" s="34" customFormat="1" ht="12" customHeight="1" x14ac:dyDescent="0.2">
      <c r="A63" s="165">
        <v>34</v>
      </c>
      <c r="B63" s="166" t="s">
        <v>801</v>
      </c>
      <c r="C63" s="167" t="s">
        <v>259</v>
      </c>
      <c r="D63" s="169" t="s">
        <v>813</v>
      </c>
      <c r="E63" s="171">
        <v>1992</v>
      </c>
      <c r="F63" s="170" t="s">
        <v>760</v>
      </c>
      <c r="G63" s="177">
        <v>5</v>
      </c>
      <c r="H63" s="173">
        <v>2</v>
      </c>
      <c r="I63" s="172">
        <v>1703.75</v>
      </c>
      <c r="J63" s="172">
        <v>1564.4</v>
      </c>
      <c r="K63" s="177">
        <v>11</v>
      </c>
      <c r="L63" s="172">
        <v>3575045.25</v>
      </c>
      <c r="M63" s="172">
        <v>0</v>
      </c>
      <c r="N63" s="172">
        <v>0</v>
      </c>
      <c r="O63" s="172">
        <v>0</v>
      </c>
      <c r="P63" s="172">
        <v>3575045.25</v>
      </c>
      <c r="Q63" s="174">
        <v>0</v>
      </c>
      <c r="R63" s="174">
        <v>0</v>
      </c>
      <c r="S63" s="175" t="s">
        <v>822</v>
      </c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</row>
    <row r="64" spans="1:45" s="34" customFormat="1" ht="12" customHeight="1" x14ac:dyDescent="0.2">
      <c r="A64" s="165">
        <v>35</v>
      </c>
      <c r="B64" s="166" t="s">
        <v>802</v>
      </c>
      <c r="C64" s="167" t="s">
        <v>259</v>
      </c>
      <c r="D64" s="169" t="s">
        <v>813</v>
      </c>
      <c r="E64" s="171">
        <v>1985</v>
      </c>
      <c r="F64" s="170" t="s">
        <v>761</v>
      </c>
      <c r="G64" s="177">
        <v>3</v>
      </c>
      <c r="H64" s="173">
        <v>2</v>
      </c>
      <c r="I64" s="172">
        <v>1398.3</v>
      </c>
      <c r="J64" s="172">
        <v>1224.8</v>
      </c>
      <c r="K64" s="177">
        <v>193</v>
      </c>
      <c r="L64" s="172">
        <v>5949835.4900000002</v>
      </c>
      <c r="M64" s="172">
        <v>0</v>
      </c>
      <c r="N64" s="172">
        <v>0</v>
      </c>
      <c r="O64" s="172">
        <v>0</v>
      </c>
      <c r="P64" s="172">
        <v>5949835.4900000002</v>
      </c>
      <c r="Q64" s="174">
        <v>0</v>
      </c>
      <c r="R64" s="174">
        <v>0</v>
      </c>
      <c r="S64" s="175" t="s">
        <v>822</v>
      </c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</row>
    <row r="65" spans="1:45" s="34" customFormat="1" ht="12" customHeight="1" x14ac:dyDescent="0.2">
      <c r="A65" s="165">
        <v>36</v>
      </c>
      <c r="B65" s="166" t="s">
        <v>804</v>
      </c>
      <c r="C65" s="167" t="s">
        <v>259</v>
      </c>
      <c r="D65" s="169" t="s">
        <v>813</v>
      </c>
      <c r="E65" s="171">
        <v>1993</v>
      </c>
      <c r="F65" s="170" t="s">
        <v>762</v>
      </c>
      <c r="G65" s="177">
        <v>5</v>
      </c>
      <c r="H65" s="173">
        <v>9</v>
      </c>
      <c r="I65" s="172">
        <v>8521.4</v>
      </c>
      <c r="J65" s="172">
        <v>6997.7</v>
      </c>
      <c r="K65" s="177">
        <v>11</v>
      </c>
      <c r="L65" s="172">
        <v>18946882.510000002</v>
      </c>
      <c r="M65" s="172">
        <v>0</v>
      </c>
      <c r="N65" s="172">
        <v>0</v>
      </c>
      <c r="O65" s="172">
        <v>0</v>
      </c>
      <c r="P65" s="172">
        <v>18946882.510000002</v>
      </c>
      <c r="Q65" s="174">
        <v>0</v>
      </c>
      <c r="R65" s="174">
        <v>0</v>
      </c>
      <c r="S65" s="175" t="s">
        <v>822</v>
      </c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</row>
    <row r="66" spans="1:45" s="34" customFormat="1" ht="12" customHeight="1" x14ac:dyDescent="0.2">
      <c r="A66" s="165">
        <v>37</v>
      </c>
      <c r="B66" s="166" t="s">
        <v>805</v>
      </c>
      <c r="C66" s="167" t="s">
        <v>259</v>
      </c>
      <c r="D66" s="169" t="s">
        <v>813</v>
      </c>
      <c r="E66" s="171">
        <v>1981</v>
      </c>
      <c r="F66" s="170" t="s">
        <v>761</v>
      </c>
      <c r="G66" s="177">
        <v>5</v>
      </c>
      <c r="H66" s="173">
        <v>6</v>
      </c>
      <c r="I66" s="172">
        <v>4394.63</v>
      </c>
      <c r="J66" s="172">
        <v>3766.6</v>
      </c>
      <c r="K66" s="177">
        <v>20</v>
      </c>
      <c r="L66" s="172">
        <v>9979263.0099999998</v>
      </c>
      <c r="M66" s="172">
        <v>0</v>
      </c>
      <c r="N66" s="172">
        <v>0</v>
      </c>
      <c r="O66" s="172">
        <v>0</v>
      </c>
      <c r="P66" s="172">
        <v>9979263.0099999998</v>
      </c>
      <c r="Q66" s="174">
        <v>0</v>
      </c>
      <c r="R66" s="174">
        <v>0</v>
      </c>
      <c r="S66" s="175" t="s">
        <v>822</v>
      </c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</row>
    <row r="67" spans="1:45" s="34" customFormat="1" ht="12" customHeight="1" x14ac:dyDescent="0.2">
      <c r="A67" s="165">
        <v>38</v>
      </c>
      <c r="B67" s="166" t="s">
        <v>808</v>
      </c>
      <c r="C67" s="167" t="s">
        <v>259</v>
      </c>
      <c r="D67" s="169" t="s">
        <v>813</v>
      </c>
      <c r="E67" s="171">
        <v>1982</v>
      </c>
      <c r="F67" s="170" t="s">
        <v>760</v>
      </c>
      <c r="G67" s="177">
        <v>5</v>
      </c>
      <c r="H67" s="173">
        <v>4</v>
      </c>
      <c r="I67" s="172">
        <v>3228.1</v>
      </c>
      <c r="J67" s="172">
        <v>2880.6</v>
      </c>
      <c r="K67" s="177">
        <v>113</v>
      </c>
      <c r="L67" s="172">
        <v>7235823.0099999998</v>
      </c>
      <c r="M67" s="172">
        <v>0</v>
      </c>
      <c r="N67" s="172">
        <v>0</v>
      </c>
      <c r="O67" s="172">
        <v>0</v>
      </c>
      <c r="P67" s="172">
        <v>7235823.0099999998</v>
      </c>
      <c r="Q67" s="174">
        <v>0</v>
      </c>
      <c r="R67" s="174">
        <v>0</v>
      </c>
      <c r="S67" s="175" t="s">
        <v>822</v>
      </c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</row>
    <row r="68" spans="1:45" s="34" customFormat="1" ht="12" customHeight="1" x14ac:dyDescent="0.2">
      <c r="A68" s="165">
        <v>39</v>
      </c>
      <c r="B68" s="166" t="s">
        <v>809</v>
      </c>
      <c r="C68" s="167" t="s">
        <v>259</v>
      </c>
      <c r="D68" s="169" t="s">
        <v>813</v>
      </c>
      <c r="E68" s="171">
        <v>1993</v>
      </c>
      <c r="F68" s="170" t="s">
        <v>760</v>
      </c>
      <c r="G68" s="177">
        <v>5</v>
      </c>
      <c r="H68" s="173">
        <v>3</v>
      </c>
      <c r="I68" s="172">
        <v>3593.5</v>
      </c>
      <c r="J68" s="172">
        <v>3313.9</v>
      </c>
      <c r="K68" s="177">
        <v>161</v>
      </c>
      <c r="L68" s="172">
        <v>8290332.75</v>
      </c>
      <c r="M68" s="172">
        <v>0</v>
      </c>
      <c r="N68" s="172">
        <v>0</v>
      </c>
      <c r="O68" s="172">
        <v>0</v>
      </c>
      <c r="P68" s="172">
        <v>8290332.75</v>
      </c>
      <c r="Q68" s="174">
        <v>0</v>
      </c>
      <c r="R68" s="174">
        <v>0</v>
      </c>
      <c r="S68" s="175" t="s">
        <v>822</v>
      </c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</row>
    <row r="69" spans="1:45" s="34" customFormat="1" ht="12" customHeight="1" x14ac:dyDescent="0.2">
      <c r="A69" s="165">
        <v>40</v>
      </c>
      <c r="B69" s="166" t="s">
        <v>810</v>
      </c>
      <c r="C69" s="167" t="s">
        <v>259</v>
      </c>
      <c r="D69" s="169" t="s">
        <v>813</v>
      </c>
      <c r="E69" s="171">
        <v>1983</v>
      </c>
      <c r="F69" s="170" t="s">
        <v>761</v>
      </c>
      <c r="G69" s="177">
        <v>3</v>
      </c>
      <c r="H69" s="173">
        <v>2</v>
      </c>
      <c r="I69" s="172">
        <v>1336.7</v>
      </c>
      <c r="J69" s="172">
        <v>1260.0999999999999</v>
      </c>
      <c r="K69" s="177">
        <v>9</v>
      </c>
      <c r="L69" s="172">
        <v>5152523.25</v>
      </c>
      <c r="M69" s="172">
        <v>0</v>
      </c>
      <c r="N69" s="172">
        <v>0</v>
      </c>
      <c r="O69" s="172">
        <v>0</v>
      </c>
      <c r="P69" s="172">
        <v>5152523.25</v>
      </c>
      <c r="Q69" s="174">
        <v>0</v>
      </c>
      <c r="R69" s="174">
        <v>0</v>
      </c>
      <c r="S69" s="175" t="s">
        <v>822</v>
      </c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</row>
    <row r="70" spans="1:45" s="34" customFormat="1" ht="12" customHeight="1" x14ac:dyDescent="0.2">
      <c r="A70" s="165">
        <v>41</v>
      </c>
      <c r="B70" s="166" t="s">
        <v>811</v>
      </c>
      <c r="C70" s="167" t="s">
        <v>259</v>
      </c>
      <c r="D70" s="169" t="s">
        <v>813</v>
      </c>
      <c r="E70" s="171">
        <v>1986</v>
      </c>
      <c r="F70" s="170" t="s">
        <v>760</v>
      </c>
      <c r="G70" s="177">
        <v>2</v>
      </c>
      <c r="H70" s="173">
        <v>2</v>
      </c>
      <c r="I70" s="172">
        <v>647.29999999999995</v>
      </c>
      <c r="J70" s="172">
        <v>594.29999999999995</v>
      </c>
      <c r="K70" s="177">
        <v>31</v>
      </c>
      <c r="L70" s="172">
        <v>3193449.2</v>
      </c>
      <c r="M70" s="172">
        <v>0</v>
      </c>
      <c r="N70" s="172">
        <v>0</v>
      </c>
      <c r="O70" s="172">
        <v>0</v>
      </c>
      <c r="P70" s="172">
        <v>3193449.2</v>
      </c>
      <c r="Q70" s="174">
        <v>0</v>
      </c>
      <c r="R70" s="174">
        <v>0</v>
      </c>
      <c r="S70" s="175" t="s">
        <v>822</v>
      </c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</row>
    <row r="71" spans="1:45" s="34" customFormat="1" ht="12" customHeight="1" x14ac:dyDescent="0.2">
      <c r="A71" s="165">
        <v>42</v>
      </c>
      <c r="B71" s="166" t="s">
        <v>812</v>
      </c>
      <c r="C71" s="167" t="s">
        <v>259</v>
      </c>
      <c r="D71" s="169" t="s">
        <v>813</v>
      </c>
      <c r="E71" s="171">
        <v>1989</v>
      </c>
      <c r="F71" s="170" t="s">
        <v>761</v>
      </c>
      <c r="G71" s="177">
        <v>5</v>
      </c>
      <c r="H71" s="173">
        <v>4</v>
      </c>
      <c r="I71" s="172">
        <v>2832.2</v>
      </c>
      <c r="J71" s="172">
        <v>1681</v>
      </c>
      <c r="K71" s="177">
        <v>109</v>
      </c>
      <c r="L71" s="172">
        <v>5973669.1299999999</v>
      </c>
      <c r="M71" s="172">
        <v>0</v>
      </c>
      <c r="N71" s="172">
        <v>0</v>
      </c>
      <c r="O71" s="172">
        <v>0</v>
      </c>
      <c r="P71" s="172">
        <v>5973669.1299999999</v>
      </c>
      <c r="Q71" s="174">
        <v>0</v>
      </c>
      <c r="R71" s="174">
        <v>0</v>
      </c>
      <c r="S71" s="175" t="s">
        <v>822</v>
      </c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</row>
    <row r="72" spans="1:45" s="34" customFormat="1" ht="40.5" customHeight="1" x14ac:dyDescent="0.2">
      <c r="A72" s="235" t="s">
        <v>830</v>
      </c>
      <c r="B72" s="235"/>
      <c r="C72" s="175"/>
      <c r="D72" s="165" t="s">
        <v>200</v>
      </c>
      <c r="E72" s="165" t="s">
        <v>200</v>
      </c>
      <c r="F72" s="165" t="s">
        <v>200</v>
      </c>
      <c r="G72" s="173" t="s">
        <v>200</v>
      </c>
      <c r="H72" s="173" t="s">
        <v>200</v>
      </c>
      <c r="I72" s="176">
        <f>SUM(I30:I71)</f>
        <v>115032.78999999998</v>
      </c>
      <c r="J72" s="176">
        <f t="shared" ref="J72:P72" si="3">SUM(J30:J71)</f>
        <v>99552.250000000015</v>
      </c>
      <c r="K72" s="176">
        <f t="shared" si="3"/>
        <v>4132</v>
      </c>
      <c r="L72" s="176">
        <f t="shared" si="3"/>
        <v>297147660.11999989</v>
      </c>
      <c r="M72" s="176">
        <f t="shared" si="3"/>
        <v>0</v>
      </c>
      <c r="N72" s="176">
        <f t="shared" si="3"/>
        <v>0</v>
      </c>
      <c r="O72" s="176">
        <f t="shared" si="3"/>
        <v>0</v>
      </c>
      <c r="P72" s="176">
        <f t="shared" si="3"/>
        <v>297147660.11999989</v>
      </c>
      <c r="Q72" s="176">
        <v>0</v>
      </c>
      <c r="R72" s="176">
        <v>0</v>
      </c>
      <c r="S72" s="174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</row>
  </sheetData>
  <autoFilter ref="A11:S72" xr:uid="{00000000-0001-0000-0000-000000000000}"/>
  <mergeCells count="34">
    <mergeCell ref="A21:S21"/>
    <mergeCell ref="K6:K9"/>
    <mergeCell ref="L6:R6"/>
    <mergeCell ref="A20:B20"/>
    <mergeCell ref="A14:S14"/>
    <mergeCell ref="A15:S15"/>
    <mergeCell ref="A13:B13"/>
    <mergeCell ref="F6:F10"/>
    <mergeCell ref="E6:E10"/>
    <mergeCell ref="G6:G10"/>
    <mergeCell ref="R8:R9"/>
    <mergeCell ref="C6:C10"/>
    <mergeCell ref="D6:D10"/>
    <mergeCell ref="A28:S28"/>
    <mergeCell ref="A72:B72"/>
    <mergeCell ref="A29:S29"/>
    <mergeCell ref="A27:B27"/>
    <mergeCell ref="A22:S22"/>
    <mergeCell ref="Q1:S1"/>
    <mergeCell ref="Q3:S3"/>
    <mergeCell ref="N2:S2"/>
    <mergeCell ref="H6:H10"/>
    <mergeCell ref="I6:I9"/>
    <mergeCell ref="J6:J9"/>
    <mergeCell ref="A4:S4"/>
    <mergeCell ref="A6:A10"/>
    <mergeCell ref="B6:B10"/>
    <mergeCell ref="S6:S10"/>
    <mergeCell ref="L7:L9"/>
    <mergeCell ref="M7:R7"/>
    <mergeCell ref="M8:M9"/>
    <mergeCell ref="N8:N9"/>
    <mergeCell ref="O8:O9"/>
    <mergeCell ref="P8:Q8"/>
  </mergeCells>
  <phoneticPr fontId="48" type="noConversion"/>
  <pageMargins left="0.39370078740157483" right="0.39370078740157483" top="0.39370078740157483" bottom="0.39370078740157483" header="0" footer="0"/>
  <pageSetup paperSize="9" scale="77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L72"/>
  <sheetViews>
    <sheetView view="pageBreakPreview" topLeftCell="G1" zoomScaleNormal="80" zoomScaleSheetLayoutView="100" workbookViewId="0">
      <selection activeCell="A4" sqref="A4:AL4"/>
    </sheetView>
  </sheetViews>
  <sheetFormatPr defaultRowHeight="12.75" x14ac:dyDescent="0.2"/>
  <cols>
    <col min="1" max="1" width="4.1640625" style="2" customWidth="1"/>
    <col min="2" max="2" width="34" style="2" customWidth="1"/>
    <col min="3" max="4" width="11.6640625" style="1" hidden="1" customWidth="1"/>
    <col min="5" max="5" width="9.6640625" style="1" hidden="1" customWidth="1"/>
    <col min="6" max="6" width="20.6640625" style="1" hidden="1" customWidth="1"/>
    <col min="7" max="7" width="19.33203125" style="1" customWidth="1"/>
    <col min="8" max="8" width="14" style="1" customWidth="1"/>
    <col min="9" max="9" width="11.5" style="1" customWidth="1"/>
    <col min="10" max="10" width="9" style="1" hidden="1" customWidth="1"/>
    <col min="11" max="11" width="12.1640625" style="1" customWidth="1"/>
    <col min="12" max="12" width="8" style="1" hidden="1" customWidth="1"/>
    <col min="13" max="13" width="11.83203125" style="1" customWidth="1"/>
    <col min="14" max="14" width="7.5" style="1" hidden="1" customWidth="1"/>
    <col min="15" max="15" width="11" style="1" customWidth="1"/>
    <col min="16" max="16" width="9.1640625" style="1" hidden="1" customWidth="1"/>
    <col min="17" max="17" width="11.6640625" style="1" customWidth="1"/>
    <col min="18" max="18" width="8.5" style="1" hidden="1" customWidth="1"/>
    <col min="19" max="19" width="11" style="1" customWidth="1"/>
    <col min="20" max="20" width="7.1640625" style="16" customWidth="1"/>
    <col min="21" max="21" width="12.83203125" style="3" customWidth="1"/>
    <col min="22" max="22" width="8.1640625" style="3" customWidth="1"/>
    <col min="23" max="23" width="12.5" style="1" customWidth="1"/>
    <col min="24" max="24" width="17.5" style="1" customWidth="1"/>
    <col min="25" max="25" width="7.83203125" style="3" customWidth="1"/>
    <col min="26" max="26" width="11.1640625" style="3" customWidth="1"/>
    <col min="27" max="27" width="8.1640625" style="3" customWidth="1"/>
    <col min="28" max="28" width="13.83203125" style="3" customWidth="1"/>
    <col min="29" max="29" width="5.1640625" style="3" customWidth="1"/>
    <col min="30" max="30" width="9.83203125" style="3" customWidth="1"/>
    <col min="31" max="31" width="7.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6" width="14.6640625" style="3" customWidth="1"/>
    <col min="37" max="37" width="15" style="3" customWidth="1"/>
    <col min="38" max="38" width="9" style="3" customWidth="1"/>
    <col min="39" max="16384" width="9.33203125" style="2"/>
  </cols>
  <sheetData>
    <row r="1" spans="1:38" s="4" customFormat="1" ht="15" customHeight="1" x14ac:dyDescent="0.2">
      <c r="B1" s="18"/>
      <c r="C1" s="23"/>
      <c r="D1" s="23"/>
      <c r="E1" s="23"/>
      <c r="F1" s="7"/>
      <c r="G1" s="20" t="s">
        <v>232</v>
      </c>
      <c r="H1" s="7"/>
      <c r="I1" s="7"/>
      <c r="J1" s="23"/>
      <c r="K1" s="23"/>
      <c r="L1" s="23"/>
      <c r="M1" s="23"/>
      <c r="N1" s="23"/>
      <c r="O1" s="23"/>
      <c r="P1" s="23"/>
      <c r="Q1" s="23"/>
      <c r="R1" s="23"/>
      <c r="S1" s="23" t="s">
        <v>232</v>
      </c>
      <c r="T1" s="8"/>
      <c r="U1" s="27" t="s">
        <v>232</v>
      </c>
      <c r="V1" s="11"/>
      <c r="W1" s="11"/>
      <c r="Y1" s="12"/>
      <c r="Z1" s="12"/>
      <c r="AA1" s="38"/>
      <c r="AB1" s="38"/>
      <c r="AC1" s="38"/>
      <c r="AD1" s="38"/>
      <c r="AE1" s="38"/>
      <c r="AF1" s="221" t="s">
        <v>834</v>
      </c>
      <c r="AG1" s="221"/>
      <c r="AH1" s="221"/>
      <c r="AI1" s="221"/>
      <c r="AJ1" s="221"/>
      <c r="AK1" s="221"/>
      <c r="AL1" s="221"/>
    </row>
    <row r="2" spans="1:38" s="26" customFormat="1" ht="74.25" customHeight="1" x14ac:dyDescent="0.2">
      <c r="B2" s="97"/>
      <c r="X2" s="187"/>
      <c r="Y2" s="187"/>
      <c r="Z2" s="187"/>
      <c r="AA2" s="187"/>
      <c r="AB2" s="187"/>
      <c r="AC2" s="187"/>
      <c r="AD2" s="187"/>
      <c r="AE2" s="187"/>
      <c r="AF2" s="278" t="s">
        <v>836</v>
      </c>
      <c r="AG2" s="221"/>
      <c r="AH2" s="221"/>
      <c r="AI2" s="221"/>
      <c r="AJ2" s="221"/>
      <c r="AK2" s="221"/>
      <c r="AL2" s="221"/>
    </row>
    <row r="3" spans="1:38" s="4" customFormat="1" ht="12.75" customHeight="1" x14ac:dyDescent="0.2">
      <c r="A3" s="24"/>
      <c r="B3" s="18"/>
      <c r="C3" s="24"/>
      <c r="D3" s="24"/>
      <c r="E3" s="24"/>
      <c r="F3" s="15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78" t="s">
        <v>840</v>
      </c>
      <c r="AG3" s="279"/>
      <c r="AH3" s="279"/>
      <c r="AI3" s="279"/>
      <c r="AJ3" s="279"/>
      <c r="AK3" s="279"/>
      <c r="AL3" s="279"/>
    </row>
    <row r="4" spans="1:38" s="4" customFormat="1" ht="15.75" customHeight="1" x14ac:dyDescent="0.2">
      <c r="A4" s="280" t="s">
        <v>759</v>
      </c>
      <c r="B4" s="280"/>
      <c r="C4" s="281"/>
      <c r="D4" s="281"/>
      <c r="E4" s="281"/>
      <c r="F4" s="281"/>
      <c r="G4" s="280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0"/>
      <c r="AK4" s="280"/>
      <c r="AL4" s="281"/>
    </row>
    <row r="5" spans="1:38" s="4" customFormat="1" ht="12" customHeight="1" x14ac:dyDescent="0.2">
      <c r="A5" s="19" t="s">
        <v>232</v>
      </c>
      <c r="B5" s="19"/>
      <c r="C5" s="19"/>
      <c r="D5" s="19"/>
      <c r="E5" s="19"/>
      <c r="F5" s="28"/>
      <c r="G5" s="22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5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1:38" s="35" customFormat="1" ht="21" customHeight="1" x14ac:dyDescent="0.2">
      <c r="A6" s="263" t="s">
        <v>234</v>
      </c>
      <c r="B6" s="263" t="s">
        <v>156</v>
      </c>
      <c r="C6" s="254" t="s">
        <v>815</v>
      </c>
      <c r="D6" s="191"/>
      <c r="E6" s="254" t="s">
        <v>814</v>
      </c>
      <c r="F6" s="254" t="s">
        <v>816</v>
      </c>
      <c r="G6" s="254" t="s">
        <v>164</v>
      </c>
      <c r="H6" s="228" t="s">
        <v>220</v>
      </c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82" t="s">
        <v>165</v>
      </c>
      <c r="AF6" s="283"/>
      <c r="AG6" s="283"/>
      <c r="AH6" s="283"/>
      <c r="AI6" s="283"/>
      <c r="AJ6" s="283"/>
      <c r="AK6" s="283"/>
      <c r="AL6" s="284"/>
    </row>
    <row r="7" spans="1:38" s="35" customFormat="1" ht="21" customHeight="1" x14ac:dyDescent="0.2">
      <c r="A7" s="264"/>
      <c r="B7" s="264"/>
      <c r="C7" s="255"/>
      <c r="D7" s="192"/>
      <c r="E7" s="255"/>
      <c r="F7" s="255"/>
      <c r="G7" s="255"/>
      <c r="H7" s="282" t="s">
        <v>250</v>
      </c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4"/>
      <c r="T7" s="257" t="s">
        <v>166</v>
      </c>
      <c r="U7" s="272"/>
      <c r="V7" s="257" t="s">
        <v>167</v>
      </c>
      <c r="W7" s="258"/>
      <c r="X7" s="259"/>
      <c r="Y7" s="257" t="s">
        <v>168</v>
      </c>
      <c r="Z7" s="272"/>
      <c r="AA7" s="257" t="s">
        <v>169</v>
      </c>
      <c r="AB7" s="272"/>
      <c r="AC7" s="257" t="s">
        <v>170</v>
      </c>
      <c r="AD7" s="272"/>
      <c r="AE7" s="271" t="s">
        <v>154</v>
      </c>
      <c r="AF7" s="272"/>
      <c r="AG7" s="271" t="s">
        <v>251</v>
      </c>
      <c r="AH7" s="272"/>
      <c r="AI7" s="248" t="s">
        <v>252</v>
      </c>
      <c r="AJ7" s="248" t="s">
        <v>253</v>
      </c>
      <c r="AK7" s="248" t="s">
        <v>254</v>
      </c>
      <c r="AL7" s="248" t="s">
        <v>155</v>
      </c>
    </row>
    <row r="8" spans="1:38" s="35" customFormat="1" ht="71.25" customHeight="1" x14ac:dyDescent="0.2">
      <c r="A8" s="264"/>
      <c r="B8" s="264"/>
      <c r="C8" s="256"/>
      <c r="D8" s="193"/>
      <c r="E8" s="256"/>
      <c r="F8" s="256"/>
      <c r="G8" s="256"/>
      <c r="H8" s="194" t="s">
        <v>255</v>
      </c>
      <c r="I8" s="194" t="s">
        <v>261</v>
      </c>
      <c r="J8" s="269" t="s">
        <v>262</v>
      </c>
      <c r="K8" s="270"/>
      <c r="L8" s="269" t="s">
        <v>263</v>
      </c>
      <c r="M8" s="270"/>
      <c r="N8" s="269" t="s">
        <v>264</v>
      </c>
      <c r="O8" s="270"/>
      <c r="P8" s="269" t="s">
        <v>265</v>
      </c>
      <c r="Q8" s="270"/>
      <c r="R8" s="269" t="s">
        <v>266</v>
      </c>
      <c r="S8" s="270"/>
      <c r="T8" s="273"/>
      <c r="U8" s="274"/>
      <c r="V8" s="260"/>
      <c r="W8" s="261"/>
      <c r="X8" s="262"/>
      <c r="Y8" s="273"/>
      <c r="Z8" s="274"/>
      <c r="AA8" s="273"/>
      <c r="AB8" s="274"/>
      <c r="AC8" s="273"/>
      <c r="AD8" s="274"/>
      <c r="AE8" s="273"/>
      <c r="AF8" s="274"/>
      <c r="AG8" s="273"/>
      <c r="AH8" s="274"/>
      <c r="AI8" s="249"/>
      <c r="AJ8" s="250"/>
      <c r="AK8" s="250"/>
      <c r="AL8" s="250"/>
    </row>
    <row r="9" spans="1:38" s="35" customFormat="1" ht="9" customHeight="1" x14ac:dyDescent="0.2">
      <c r="A9" s="264"/>
      <c r="B9" s="264"/>
      <c r="C9" s="254"/>
      <c r="D9" s="191"/>
      <c r="E9" s="254"/>
      <c r="F9" s="191"/>
      <c r="G9" s="254" t="s">
        <v>161</v>
      </c>
      <c r="H9" s="251" t="s">
        <v>161</v>
      </c>
      <c r="I9" s="251" t="s">
        <v>161</v>
      </c>
      <c r="J9" s="251" t="s">
        <v>256</v>
      </c>
      <c r="K9" s="251" t="s">
        <v>161</v>
      </c>
      <c r="L9" s="251" t="s">
        <v>256</v>
      </c>
      <c r="M9" s="251" t="s">
        <v>161</v>
      </c>
      <c r="N9" s="251" t="s">
        <v>256</v>
      </c>
      <c r="O9" s="251" t="s">
        <v>161</v>
      </c>
      <c r="P9" s="251" t="s">
        <v>256</v>
      </c>
      <c r="Q9" s="251" t="s">
        <v>161</v>
      </c>
      <c r="R9" s="251" t="s">
        <v>256</v>
      </c>
      <c r="S9" s="251" t="s">
        <v>161</v>
      </c>
      <c r="T9" s="275" t="s">
        <v>171</v>
      </c>
      <c r="U9" s="263" t="s">
        <v>161</v>
      </c>
      <c r="V9" s="248" t="s">
        <v>112</v>
      </c>
      <c r="W9" s="254" t="s">
        <v>221</v>
      </c>
      <c r="X9" s="254" t="s">
        <v>161</v>
      </c>
      <c r="Y9" s="263" t="s">
        <v>221</v>
      </c>
      <c r="Z9" s="263" t="s">
        <v>161</v>
      </c>
      <c r="AA9" s="263" t="s">
        <v>221</v>
      </c>
      <c r="AB9" s="263" t="s">
        <v>161</v>
      </c>
      <c r="AC9" s="263" t="s">
        <v>222</v>
      </c>
      <c r="AD9" s="263" t="s">
        <v>161</v>
      </c>
      <c r="AE9" s="263" t="s">
        <v>221</v>
      </c>
      <c r="AF9" s="263" t="s">
        <v>161</v>
      </c>
      <c r="AG9" s="263" t="s">
        <v>221</v>
      </c>
      <c r="AH9" s="263" t="s">
        <v>161</v>
      </c>
      <c r="AI9" s="263" t="s">
        <v>161</v>
      </c>
      <c r="AJ9" s="263" t="s">
        <v>161</v>
      </c>
      <c r="AK9" s="263" t="s">
        <v>161</v>
      </c>
      <c r="AL9" s="263" t="s">
        <v>161</v>
      </c>
    </row>
    <row r="10" spans="1:38" s="35" customFormat="1" ht="9.75" customHeight="1" x14ac:dyDescent="0.2">
      <c r="A10" s="264"/>
      <c r="B10" s="264"/>
      <c r="C10" s="255"/>
      <c r="D10" s="192"/>
      <c r="E10" s="255"/>
      <c r="F10" s="192"/>
      <c r="G10" s="255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76"/>
      <c r="U10" s="264"/>
      <c r="V10" s="266"/>
      <c r="W10" s="255"/>
      <c r="X10" s="255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</row>
    <row r="11" spans="1:38" s="35" customFormat="1" ht="13.5" customHeight="1" x14ac:dyDescent="0.2">
      <c r="A11" s="265"/>
      <c r="B11" s="265"/>
      <c r="C11" s="256"/>
      <c r="D11" s="193"/>
      <c r="E11" s="256"/>
      <c r="F11" s="193"/>
      <c r="G11" s="256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77"/>
      <c r="U11" s="265"/>
      <c r="V11" s="250"/>
      <c r="W11" s="256"/>
      <c r="X11" s="256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5"/>
      <c r="AK11" s="265"/>
      <c r="AL11" s="265"/>
    </row>
    <row r="12" spans="1:38" s="35" customFormat="1" ht="12" customHeight="1" x14ac:dyDescent="0.2">
      <c r="A12" s="186" t="s">
        <v>162</v>
      </c>
      <c r="B12" s="186" t="s">
        <v>163</v>
      </c>
      <c r="C12" s="186"/>
      <c r="D12" s="186"/>
      <c r="E12" s="186"/>
      <c r="F12" s="184"/>
      <c r="G12" s="186">
        <v>3</v>
      </c>
      <c r="H12" s="186">
        <v>4</v>
      </c>
      <c r="I12" s="186">
        <v>5</v>
      </c>
      <c r="J12" s="186"/>
      <c r="K12" s="186">
        <v>6</v>
      </c>
      <c r="L12" s="186"/>
      <c r="M12" s="186">
        <v>7</v>
      </c>
      <c r="N12" s="186"/>
      <c r="O12" s="186">
        <v>8</v>
      </c>
      <c r="P12" s="186"/>
      <c r="Q12" s="186">
        <v>9</v>
      </c>
      <c r="R12" s="186"/>
      <c r="S12" s="186">
        <v>10</v>
      </c>
      <c r="T12" s="186">
        <v>11</v>
      </c>
      <c r="U12" s="186">
        <v>12</v>
      </c>
      <c r="V12" s="186">
        <v>13</v>
      </c>
      <c r="W12" s="186">
        <v>14</v>
      </c>
      <c r="X12" s="186">
        <v>15</v>
      </c>
      <c r="Y12" s="186">
        <v>16</v>
      </c>
      <c r="Z12" s="186">
        <v>17</v>
      </c>
      <c r="AA12" s="186">
        <v>18</v>
      </c>
      <c r="AB12" s="186">
        <v>19</v>
      </c>
      <c r="AC12" s="186">
        <v>20</v>
      </c>
      <c r="AD12" s="186">
        <v>21</v>
      </c>
      <c r="AE12" s="186">
        <v>22</v>
      </c>
      <c r="AF12" s="186">
        <v>23</v>
      </c>
      <c r="AG12" s="186">
        <v>24</v>
      </c>
      <c r="AH12" s="186">
        <v>25</v>
      </c>
      <c r="AI12" s="186">
        <v>26</v>
      </c>
      <c r="AJ12" s="186">
        <v>27</v>
      </c>
      <c r="AK12" s="186">
        <v>28</v>
      </c>
      <c r="AL12" s="186">
        <v>29</v>
      </c>
    </row>
    <row r="13" spans="1:38" s="34" customFormat="1" ht="60" customHeight="1" x14ac:dyDescent="0.2">
      <c r="A13" s="267" t="s">
        <v>828</v>
      </c>
      <c r="B13" s="268"/>
      <c r="C13" s="168"/>
      <c r="D13" s="168"/>
      <c r="E13" s="168"/>
      <c r="F13" s="195"/>
      <c r="G13" s="184">
        <f>G20+G27+G72</f>
        <v>347847007.26999986</v>
      </c>
      <c r="H13" s="184">
        <f t="shared" ref="H13:AL13" si="0">H20+H27+H72</f>
        <v>2268045.27</v>
      </c>
      <c r="I13" s="184">
        <f t="shared" si="0"/>
        <v>1023673.1799999999</v>
      </c>
      <c r="J13" s="184">
        <f t="shared" si="0"/>
        <v>0</v>
      </c>
      <c r="K13" s="184">
        <f t="shared" si="0"/>
        <v>0</v>
      </c>
      <c r="L13" s="184">
        <f t="shared" si="0"/>
        <v>86.5</v>
      </c>
      <c r="M13" s="184">
        <f t="shared" si="0"/>
        <v>472599.98</v>
      </c>
      <c r="N13" s="184">
        <f t="shared" si="0"/>
        <v>155</v>
      </c>
      <c r="O13" s="184">
        <f t="shared" si="0"/>
        <v>379362.91000000003</v>
      </c>
      <c r="P13" s="184">
        <f t="shared" si="0"/>
        <v>0</v>
      </c>
      <c r="Q13" s="184">
        <f t="shared" si="0"/>
        <v>0</v>
      </c>
      <c r="R13" s="184">
        <f t="shared" si="0"/>
        <v>144</v>
      </c>
      <c r="S13" s="184">
        <f t="shared" si="0"/>
        <v>392409.19999999995</v>
      </c>
      <c r="T13" s="184">
        <f t="shared" si="0"/>
        <v>0</v>
      </c>
      <c r="U13" s="184">
        <v>0</v>
      </c>
      <c r="V13" s="184" t="s">
        <v>200</v>
      </c>
      <c r="W13" s="184">
        <f t="shared" si="0"/>
        <v>40927.81</v>
      </c>
      <c r="X13" s="184">
        <f t="shared" si="0"/>
        <v>328851758.41000003</v>
      </c>
      <c r="Y13" s="184">
        <f t="shared" si="0"/>
        <v>0</v>
      </c>
      <c r="Z13" s="184">
        <f t="shared" si="0"/>
        <v>0</v>
      </c>
      <c r="AA13" s="184">
        <f t="shared" si="0"/>
        <v>0</v>
      </c>
      <c r="AB13" s="184">
        <f t="shared" si="0"/>
        <v>0</v>
      </c>
      <c r="AC13" s="184">
        <f t="shared" si="0"/>
        <v>0</v>
      </c>
      <c r="AD13" s="184">
        <f t="shared" si="0"/>
        <v>0</v>
      </c>
      <c r="AE13" s="184">
        <f t="shared" si="0"/>
        <v>0</v>
      </c>
      <c r="AF13" s="184">
        <f t="shared" si="0"/>
        <v>0</v>
      </c>
      <c r="AG13" s="184">
        <f t="shared" si="0"/>
        <v>0</v>
      </c>
      <c r="AH13" s="184">
        <f t="shared" si="0"/>
        <v>0</v>
      </c>
      <c r="AI13" s="184">
        <f t="shared" si="0"/>
        <v>1074088.24</v>
      </c>
      <c r="AJ13" s="184">
        <f t="shared" si="0"/>
        <v>10435410.200000001</v>
      </c>
      <c r="AK13" s="184">
        <f t="shared" si="0"/>
        <v>5217705.1499999994</v>
      </c>
      <c r="AL13" s="184">
        <f t="shared" si="0"/>
        <v>0</v>
      </c>
    </row>
    <row r="14" spans="1:38" s="4" customFormat="1" ht="15" customHeight="1" x14ac:dyDescent="0.2">
      <c r="A14" s="232" t="s">
        <v>817</v>
      </c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</row>
    <row r="15" spans="1:38" s="34" customFormat="1" ht="15" customHeight="1" x14ac:dyDescent="0.2">
      <c r="A15" s="232" t="s">
        <v>829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33"/>
      <c r="AK15" s="233"/>
      <c r="AL15" s="234"/>
    </row>
    <row r="16" spans="1:38" s="34" customFormat="1" ht="12" customHeight="1" x14ac:dyDescent="0.2">
      <c r="A16" s="165">
        <v>1</v>
      </c>
      <c r="B16" s="166" t="s">
        <v>796</v>
      </c>
      <c r="C16" s="170">
        <v>20.076723341173118</v>
      </c>
      <c r="D16" s="169">
        <v>1977</v>
      </c>
      <c r="E16" s="196">
        <v>2023</v>
      </c>
      <c r="F16" s="170">
        <v>1998799.99</v>
      </c>
      <c r="G16" s="172">
        <v>8770434.75</v>
      </c>
      <c r="H16" s="174">
        <v>0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74"/>
      <c r="O16" s="174">
        <v>0</v>
      </c>
      <c r="P16" s="174"/>
      <c r="Q16" s="174">
        <v>0</v>
      </c>
      <c r="R16" s="174"/>
      <c r="S16" s="174">
        <v>0</v>
      </c>
      <c r="T16" s="198">
        <v>0</v>
      </c>
      <c r="U16" s="174">
        <v>0</v>
      </c>
      <c r="V16" s="199" t="s">
        <v>230</v>
      </c>
      <c r="W16" s="184">
        <v>1023</v>
      </c>
      <c r="X16" s="174">
        <v>8375765.1900000004</v>
      </c>
      <c r="Y16" s="184">
        <v>0</v>
      </c>
      <c r="Z16" s="184">
        <v>0</v>
      </c>
      <c r="AA16" s="184">
        <v>0</v>
      </c>
      <c r="AB16" s="184">
        <v>0</v>
      </c>
      <c r="AC16" s="184">
        <v>0</v>
      </c>
      <c r="AD16" s="184">
        <v>0</v>
      </c>
      <c r="AE16" s="184">
        <v>0</v>
      </c>
      <c r="AF16" s="184">
        <v>0</v>
      </c>
      <c r="AG16" s="184">
        <v>0</v>
      </c>
      <c r="AH16" s="184">
        <v>0</v>
      </c>
      <c r="AI16" s="184">
        <v>0</v>
      </c>
      <c r="AJ16" s="184">
        <v>263113.03999999998</v>
      </c>
      <c r="AK16" s="184">
        <v>131556.51999999999</v>
      </c>
      <c r="AL16" s="184">
        <v>0</v>
      </c>
    </row>
    <row r="17" spans="1:38" s="34" customFormat="1" ht="12" customHeight="1" x14ac:dyDescent="0.2">
      <c r="A17" s="165">
        <v>2</v>
      </c>
      <c r="B17" s="166" t="s">
        <v>799</v>
      </c>
      <c r="C17" s="170">
        <v>50.26128586856597</v>
      </c>
      <c r="D17" s="169">
        <v>1990</v>
      </c>
      <c r="E17" s="196">
        <v>2023</v>
      </c>
      <c r="F17" s="170">
        <v>731992.06</v>
      </c>
      <c r="G17" s="172">
        <v>6172740</v>
      </c>
      <c r="H17" s="174">
        <v>0</v>
      </c>
      <c r="I17" s="197">
        <v>0</v>
      </c>
      <c r="J17" s="197">
        <v>0</v>
      </c>
      <c r="K17" s="197">
        <v>0</v>
      </c>
      <c r="L17" s="197">
        <v>0</v>
      </c>
      <c r="M17" s="197">
        <v>0</v>
      </c>
      <c r="N17" s="174"/>
      <c r="O17" s="174">
        <v>0</v>
      </c>
      <c r="P17" s="174"/>
      <c r="Q17" s="174">
        <v>0</v>
      </c>
      <c r="R17" s="174"/>
      <c r="S17" s="174">
        <v>0</v>
      </c>
      <c r="T17" s="198">
        <v>0</v>
      </c>
      <c r="U17" s="174">
        <v>0</v>
      </c>
      <c r="V17" s="199" t="s">
        <v>230</v>
      </c>
      <c r="W17" s="184">
        <v>720</v>
      </c>
      <c r="X17" s="174">
        <v>5894966.7000000002</v>
      </c>
      <c r="Y17" s="184">
        <v>0</v>
      </c>
      <c r="Z17" s="184">
        <v>0</v>
      </c>
      <c r="AA17" s="184">
        <v>0</v>
      </c>
      <c r="AB17" s="184">
        <v>0</v>
      </c>
      <c r="AC17" s="184">
        <v>0</v>
      </c>
      <c r="AD17" s="184">
        <v>0</v>
      </c>
      <c r="AE17" s="184">
        <v>0</v>
      </c>
      <c r="AF17" s="184">
        <v>0</v>
      </c>
      <c r="AG17" s="184">
        <v>0</v>
      </c>
      <c r="AH17" s="184">
        <v>0</v>
      </c>
      <c r="AI17" s="184">
        <v>0</v>
      </c>
      <c r="AJ17" s="184">
        <v>185182.2</v>
      </c>
      <c r="AK17" s="184">
        <v>92591.1</v>
      </c>
      <c r="AL17" s="184">
        <v>0</v>
      </c>
    </row>
    <row r="18" spans="1:38" s="34" customFormat="1" ht="12" customHeight="1" x14ac:dyDescent="0.2">
      <c r="A18" s="165">
        <v>3</v>
      </c>
      <c r="B18" s="166" t="s">
        <v>803</v>
      </c>
      <c r="C18" s="170">
        <v>17.014529302725343</v>
      </c>
      <c r="D18" s="169">
        <v>1996</v>
      </c>
      <c r="E18" s="196">
        <v>2023</v>
      </c>
      <c r="F18" s="170">
        <v>1747307.67</v>
      </c>
      <c r="G18" s="172">
        <v>6841453.4900000002</v>
      </c>
      <c r="H18" s="174">
        <v>0</v>
      </c>
      <c r="I18" s="197">
        <v>0</v>
      </c>
      <c r="J18" s="197">
        <v>0</v>
      </c>
      <c r="K18" s="197">
        <v>0</v>
      </c>
      <c r="L18" s="197">
        <v>0</v>
      </c>
      <c r="M18" s="197">
        <v>0</v>
      </c>
      <c r="N18" s="174"/>
      <c r="O18" s="174">
        <v>0</v>
      </c>
      <c r="P18" s="174"/>
      <c r="Q18" s="174">
        <v>0</v>
      </c>
      <c r="R18" s="174"/>
      <c r="S18" s="174">
        <v>0</v>
      </c>
      <c r="T18" s="198">
        <v>0</v>
      </c>
      <c r="U18" s="174">
        <v>0</v>
      </c>
      <c r="V18" s="199" t="s">
        <v>230</v>
      </c>
      <c r="W18" s="184">
        <v>798</v>
      </c>
      <c r="X18" s="174">
        <v>6533588.0899999999</v>
      </c>
      <c r="Y18" s="184">
        <v>0</v>
      </c>
      <c r="Z18" s="184">
        <v>0</v>
      </c>
      <c r="AA18" s="184">
        <v>0</v>
      </c>
      <c r="AB18" s="184">
        <v>0</v>
      </c>
      <c r="AC18" s="184">
        <v>0</v>
      </c>
      <c r="AD18" s="184">
        <v>0</v>
      </c>
      <c r="AE18" s="184">
        <v>0</v>
      </c>
      <c r="AF18" s="184">
        <v>0</v>
      </c>
      <c r="AG18" s="184">
        <v>0</v>
      </c>
      <c r="AH18" s="184">
        <v>0</v>
      </c>
      <c r="AI18" s="184">
        <v>0</v>
      </c>
      <c r="AJ18" s="184">
        <v>205243.6</v>
      </c>
      <c r="AK18" s="184">
        <v>102621.8</v>
      </c>
      <c r="AL18" s="184">
        <v>0</v>
      </c>
    </row>
    <row r="19" spans="1:38" s="34" customFormat="1" ht="12" customHeight="1" x14ac:dyDescent="0.2">
      <c r="A19" s="165">
        <v>4</v>
      </c>
      <c r="B19" s="166" t="s">
        <v>807</v>
      </c>
      <c r="C19" s="170">
        <v>20.45791422799423</v>
      </c>
      <c r="D19" s="169">
        <v>1985</v>
      </c>
      <c r="E19" s="196">
        <v>2023</v>
      </c>
      <c r="F19" s="170">
        <v>1471037.46</v>
      </c>
      <c r="G19" s="172">
        <v>6584256</v>
      </c>
      <c r="H19" s="174">
        <v>0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74"/>
      <c r="O19" s="174">
        <v>0</v>
      </c>
      <c r="P19" s="174"/>
      <c r="Q19" s="174">
        <v>0</v>
      </c>
      <c r="R19" s="174"/>
      <c r="S19" s="174">
        <v>0</v>
      </c>
      <c r="T19" s="198">
        <v>0</v>
      </c>
      <c r="U19" s="174">
        <v>0</v>
      </c>
      <c r="V19" s="199" t="s">
        <v>230</v>
      </c>
      <c r="W19" s="184">
        <v>768</v>
      </c>
      <c r="X19" s="174">
        <v>6287964.4800000004</v>
      </c>
      <c r="Y19" s="184">
        <v>0</v>
      </c>
      <c r="Z19" s="184">
        <v>0</v>
      </c>
      <c r="AA19" s="184">
        <v>0</v>
      </c>
      <c r="AB19" s="184">
        <v>0</v>
      </c>
      <c r="AC19" s="184">
        <v>0</v>
      </c>
      <c r="AD19" s="184">
        <v>0</v>
      </c>
      <c r="AE19" s="184">
        <v>0</v>
      </c>
      <c r="AF19" s="184">
        <v>0</v>
      </c>
      <c r="AG19" s="184">
        <v>0</v>
      </c>
      <c r="AH19" s="184">
        <v>0</v>
      </c>
      <c r="AI19" s="184">
        <v>0</v>
      </c>
      <c r="AJ19" s="184">
        <v>197527.67999999999</v>
      </c>
      <c r="AK19" s="184">
        <v>98763.839999999997</v>
      </c>
      <c r="AL19" s="184">
        <v>0</v>
      </c>
    </row>
    <row r="20" spans="1:38" s="34" customFormat="1" ht="57" customHeight="1" x14ac:dyDescent="0.2">
      <c r="A20" s="285" t="s">
        <v>830</v>
      </c>
      <c r="B20" s="286"/>
      <c r="C20" s="170"/>
      <c r="D20" s="169"/>
      <c r="E20" s="196"/>
      <c r="F20" s="170"/>
      <c r="G20" s="172">
        <v>28368884.240000002</v>
      </c>
      <c r="H20" s="172">
        <v>0</v>
      </c>
      <c r="I20" s="172">
        <v>0</v>
      </c>
      <c r="J20" s="172">
        <v>0</v>
      </c>
      <c r="K20" s="172">
        <v>0</v>
      </c>
      <c r="L20" s="172">
        <v>0</v>
      </c>
      <c r="M20" s="172">
        <v>0</v>
      </c>
      <c r="N20" s="172">
        <v>0</v>
      </c>
      <c r="O20" s="172">
        <v>0</v>
      </c>
      <c r="P20" s="172">
        <v>0</v>
      </c>
      <c r="Q20" s="172">
        <v>0</v>
      </c>
      <c r="R20" s="172">
        <v>0</v>
      </c>
      <c r="S20" s="172">
        <v>0</v>
      </c>
      <c r="T20" s="200">
        <v>0</v>
      </c>
      <c r="U20" s="172">
        <v>0</v>
      </c>
      <c r="V20" s="172" t="s">
        <v>200</v>
      </c>
      <c r="W20" s="172">
        <v>3309</v>
      </c>
      <c r="X20" s="172">
        <v>27092284.460000001</v>
      </c>
      <c r="Y20" s="172">
        <v>0</v>
      </c>
      <c r="Z20" s="172">
        <v>0</v>
      </c>
      <c r="AA20" s="172">
        <v>0</v>
      </c>
      <c r="AB20" s="172">
        <v>0</v>
      </c>
      <c r="AC20" s="172">
        <v>0</v>
      </c>
      <c r="AD20" s="172">
        <v>0</v>
      </c>
      <c r="AE20" s="172">
        <v>0</v>
      </c>
      <c r="AF20" s="172">
        <v>0</v>
      </c>
      <c r="AG20" s="172">
        <v>0</v>
      </c>
      <c r="AH20" s="172">
        <v>0</v>
      </c>
      <c r="AI20" s="172">
        <v>0</v>
      </c>
      <c r="AJ20" s="172">
        <v>851066.52</v>
      </c>
      <c r="AK20" s="172">
        <v>425533.26</v>
      </c>
      <c r="AL20" s="172">
        <v>0</v>
      </c>
    </row>
    <row r="21" spans="1:38" s="4" customFormat="1" ht="15" customHeight="1" x14ac:dyDescent="0.2">
      <c r="A21" s="287" t="s">
        <v>819</v>
      </c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8"/>
      <c r="AG21" s="288"/>
      <c r="AH21" s="288"/>
      <c r="AI21" s="288"/>
      <c r="AJ21" s="288"/>
      <c r="AK21" s="288"/>
      <c r="AL21" s="288"/>
    </row>
    <row r="22" spans="1:38" s="34" customFormat="1" ht="17.25" customHeight="1" x14ac:dyDescent="0.2">
      <c r="A22" s="232" t="s">
        <v>829</v>
      </c>
      <c r="B22" s="233"/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4"/>
    </row>
    <row r="23" spans="1:38" s="34" customFormat="1" ht="12" customHeight="1" x14ac:dyDescent="0.2">
      <c r="A23" s="165">
        <v>1</v>
      </c>
      <c r="B23" s="209" t="s">
        <v>764</v>
      </c>
      <c r="C23" s="213">
        <v>61.560008788972155</v>
      </c>
      <c r="D23" s="216">
        <v>1965</v>
      </c>
      <c r="E23" s="217">
        <v>2024</v>
      </c>
      <c r="F23" s="213">
        <v>236010.44</v>
      </c>
      <c r="G23" s="201">
        <v>2897618.98</v>
      </c>
      <c r="H23" s="202">
        <v>0</v>
      </c>
      <c r="I23" s="203">
        <v>0</v>
      </c>
      <c r="J23" s="203">
        <v>0</v>
      </c>
      <c r="K23" s="203">
        <v>0</v>
      </c>
      <c r="L23" s="203">
        <v>0</v>
      </c>
      <c r="M23" s="203">
        <v>0</v>
      </c>
      <c r="N23" s="202"/>
      <c r="O23" s="202">
        <v>0</v>
      </c>
      <c r="P23" s="202"/>
      <c r="Q23" s="202">
        <v>0</v>
      </c>
      <c r="R23" s="202"/>
      <c r="S23" s="202">
        <v>0</v>
      </c>
      <c r="T23" s="204">
        <v>0</v>
      </c>
      <c r="U23" s="202">
        <v>0</v>
      </c>
      <c r="V23" s="205" t="s">
        <v>231</v>
      </c>
      <c r="W23" s="206">
        <v>382</v>
      </c>
      <c r="X23" s="202">
        <v>2767226.13</v>
      </c>
      <c r="Y23" s="206">
        <v>0</v>
      </c>
      <c r="Z23" s="206">
        <v>0</v>
      </c>
      <c r="AA23" s="206">
        <v>0</v>
      </c>
      <c r="AB23" s="206">
        <v>0</v>
      </c>
      <c r="AC23" s="206">
        <v>0</v>
      </c>
      <c r="AD23" s="206">
        <v>0</v>
      </c>
      <c r="AE23" s="206">
        <v>0</v>
      </c>
      <c r="AF23" s="206">
        <v>0</v>
      </c>
      <c r="AG23" s="206">
        <v>0</v>
      </c>
      <c r="AH23" s="206">
        <v>0</v>
      </c>
      <c r="AI23" s="206">
        <v>0</v>
      </c>
      <c r="AJ23" s="206">
        <v>86928.57</v>
      </c>
      <c r="AK23" s="206">
        <v>43464.28</v>
      </c>
      <c r="AL23" s="206">
        <v>0</v>
      </c>
    </row>
    <row r="24" spans="1:38" s="34" customFormat="1" ht="12" customHeight="1" x14ac:dyDescent="0.2">
      <c r="A24" s="165">
        <v>2</v>
      </c>
      <c r="B24" s="209" t="s">
        <v>773</v>
      </c>
      <c r="C24" s="213">
        <v>59.730905025196869</v>
      </c>
      <c r="D24" s="216">
        <v>1957</v>
      </c>
      <c r="E24" s="217">
        <v>2024</v>
      </c>
      <c r="F24" s="213">
        <v>455335.5</v>
      </c>
      <c r="G24" s="201">
        <v>5089796.6900000004</v>
      </c>
      <c r="H24" s="202">
        <v>0</v>
      </c>
      <c r="I24" s="203">
        <v>0</v>
      </c>
      <c r="J24" s="203">
        <v>0</v>
      </c>
      <c r="K24" s="203">
        <v>0</v>
      </c>
      <c r="L24" s="203">
        <v>0</v>
      </c>
      <c r="M24" s="203">
        <v>0</v>
      </c>
      <c r="N24" s="202"/>
      <c r="O24" s="202">
        <v>0</v>
      </c>
      <c r="P24" s="202"/>
      <c r="Q24" s="202">
        <v>0</v>
      </c>
      <c r="R24" s="202"/>
      <c r="S24" s="202">
        <v>0</v>
      </c>
      <c r="T24" s="204">
        <v>0</v>
      </c>
      <c r="U24" s="202">
        <v>0</v>
      </c>
      <c r="V24" s="205" t="s">
        <v>231</v>
      </c>
      <c r="W24" s="206">
        <v>671</v>
      </c>
      <c r="X24" s="202">
        <v>4860755.84</v>
      </c>
      <c r="Y24" s="206">
        <v>0</v>
      </c>
      <c r="Z24" s="206">
        <v>0</v>
      </c>
      <c r="AA24" s="206">
        <v>0</v>
      </c>
      <c r="AB24" s="206">
        <v>0</v>
      </c>
      <c r="AC24" s="206">
        <v>0</v>
      </c>
      <c r="AD24" s="206">
        <v>0</v>
      </c>
      <c r="AE24" s="206">
        <v>0</v>
      </c>
      <c r="AF24" s="206">
        <v>0</v>
      </c>
      <c r="AG24" s="206">
        <v>0</v>
      </c>
      <c r="AH24" s="206">
        <v>0</v>
      </c>
      <c r="AI24" s="206">
        <v>0</v>
      </c>
      <c r="AJ24" s="206">
        <v>152693.9</v>
      </c>
      <c r="AK24" s="206">
        <v>76346.95</v>
      </c>
      <c r="AL24" s="206">
        <v>0</v>
      </c>
    </row>
    <row r="25" spans="1:38" s="34" customFormat="1" ht="12" customHeight="1" x14ac:dyDescent="0.2">
      <c r="A25" s="165">
        <v>3</v>
      </c>
      <c r="B25" s="209" t="s">
        <v>797</v>
      </c>
      <c r="C25" s="213">
        <v>22.15801268448249</v>
      </c>
      <c r="D25" s="216">
        <v>1990</v>
      </c>
      <c r="E25" s="217">
        <v>2024</v>
      </c>
      <c r="F25" s="213">
        <v>1408372.71</v>
      </c>
      <c r="G25" s="201">
        <v>6952905.75</v>
      </c>
      <c r="H25" s="202">
        <v>0</v>
      </c>
      <c r="I25" s="203">
        <v>0</v>
      </c>
      <c r="J25" s="203">
        <v>0</v>
      </c>
      <c r="K25" s="203">
        <v>0</v>
      </c>
      <c r="L25" s="203">
        <v>0</v>
      </c>
      <c r="M25" s="203">
        <v>0</v>
      </c>
      <c r="N25" s="202"/>
      <c r="O25" s="202">
        <v>0</v>
      </c>
      <c r="P25" s="202"/>
      <c r="Q25" s="202">
        <v>0</v>
      </c>
      <c r="R25" s="202"/>
      <c r="S25" s="202">
        <v>0</v>
      </c>
      <c r="T25" s="204" t="s">
        <v>838</v>
      </c>
      <c r="U25" s="202">
        <v>0</v>
      </c>
      <c r="V25" s="205" t="s">
        <v>230</v>
      </c>
      <c r="W25" s="206">
        <v>811</v>
      </c>
      <c r="X25" s="202">
        <v>6640024.9900000002</v>
      </c>
      <c r="Y25" s="206">
        <v>0</v>
      </c>
      <c r="Z25" s="206">
        <v>0</v>
      </c>
      <c r="AA25" s="206">
        <v>0</v>
      </c>
      <c r="AB25" s="206">
        <v>0</v>
      </c>
      <c r="AC25" s="206">
        <v>0</v>
      </c>
      <c r="AD25" s="206">
        <v>0</v>
      </c>
      <c r="AE25" s="206">
        <v>0</v>
      </c>
      <c r="AF25" s="206">
        <v>0</v>
      </c>
      <c r="AG25" s="206">
        <v>0</v>
      </c>
      <c r="AH25" s="206">
        <v>0</v>
      </c>
      <c r="AI25" s="206">
        <v>0</v>
      </c>
      <c r="AJ25" s="206">
        <v>208587.17</v>
      </c>
      <c r="AK25" s="206">
        <v>104293.59</v>
      </c>
      <c r="AL25" s="206">
        <v>0</v>
      </c>
    </row>
    <row r="26" spans="1:38" s="34" customFormat="1" ht="13.5" customHeight="1" x14ac:dyDescent="0.2">
      <c r="A26" s="165">
        <v>4</v>
      </c>
      <c r="B26" s="209" t="s">
        <v>806</v>
      </c>
      <c r="C26" s="213">
        <v>22.530597673348471</v>
      </c>
      <c r="D26" s="216">
        <v>1985</v>
      </c>
      <c r="E26" s="217">
        <v>2024</v>
      </c>
      <c r="F26" s="213">
        <v>1465653.24</v>
      </c>
      <c r="G26" s="201">
        <v>7390141.4900000002</v>
      </c>
      <c r="H26" s="202">
        <v>0</v>
      </c>
      <c r="I26" s="203">
        <v>0</v>
      </c>
      <c r="J26" s="203">
        <v>0</v>
      </c>
      <c r="K26" s="203">
        <v>0</v>
      </c>
      <c r="L26" s="203">
        <v>0</v>
      </c>
      <c r="M26" s="203">
        <v>0</v>
      </c>
      <c r="N26" s="202"/>
      <c r="O26" s="202">
        <v>0</v>
      </c>
      <c r="P26" s="202"/>
      <c r="Q26" s="202">
        <v>0</v>
      </c>
      <c r="R26" s="202"/>
      <c r="S26" s="202">
        <v>0</v>
      </c>
      <c r="T26" s="204" t="s">
        <v>838</v>
      </c>
      <c r="U26" s="202">
        <v>0</v>
      </c>
      <c r="V26" s="205" t="s">
        <v>230</v>
      </c>
      <c r="W26" s="206">
        <v>862</v>
      </c>
      <c r="X26" s="202">
        <v>7057585.1299999999</v>
      </c>
      <c r="Y26" s="206">
        <v>0</v>
      </c>
      <c r="Z26" s="206">
        <v>0</v>
      </c>
      <c r="AA26" s="206">
        <v>0</v>
      </c>
      <c r="AB26" s="206">
        <v>0</v>
      </c>
      <c r="AC26" s="206">
        <v>0</v>
      </c>
      <c r="AD26" s="206">
        <v>0</v>
      </c>
      <c r="AE26" s="206">
        <v>0</v>
      </c>
      <c r="AF26" s="206">
        <v>0</v>
      </c>
      <c r="AG26" s="206">
        <v>0</v>
      </c>
      <c r="AH26" s="206">
        <v>0</v>
      </c>
      <c r="AI26" s="206">
        <v>0</v>
      </c>
      <c r="AJ26" s="206">
        <v>221704.24</v>
      </c>
      <c r="AK26" s="206">
        <v>110852.12</v>
      </c>
      <c r="AL26" s="206">
        <v>0</v>
      </c>
    </row>
    <row r="27" spans="1:38" s="34" customFormat="1" ht="54.75" customHeight="1" x14ac:dyDescent="0.2">
      <c r="A27" s="245" t="s">
        <v>830</v>
      </c>
      <c r="B27" s="245"/>
      <c r="C27" s="170"/>
      <c r="D27" s="169"/>
      <c r="E27" s="196"/>
      <c r="F27" s="170"/>
      <c r="G27" s="201">
        <f>SUM(G23:G26)</f>
        <v>22330462.91</v>
      </c>
      <c r="H27" s="201">
        <f t="shared" ref="H27:S27" si="1">SUM(H23:H26)</f>
        <v>0</v>
      </c>
      <c r="I27" s="201">
        <f t="shared" si="1"/>
        <v>0</v>
      </c>
      <c r="J27" s="201">
        <f t="shared" si="1"/>
        <v>0</v>
      </c>
      <c r="K27" s="201">
        <f t="shared" si="1"/>
        <v>0</v>
      </c>
      <c r="L27" s="201">
        <f t="shared" si="1"/>
        <v>0</v>
      </c>
      <c r="M27" s="201">
        <f t="shared" si="1"/>
        <v>0</v>
      </c>
      <c r="N27" s="201">
        <f t="shared" si="1"/>
        <v>0</v>
      </c>
      <c r="O27" s="201">
        <f t="shared" si="1"/>
        <v>0</v>
      </c>
      <c r="P27" s="201">
        <f t="shared" si="1"/>
        <v>0</v>
      </c>
      <c r="Q27" s="201">
        <f t="shared" si="1"/>
        <v>0</v>
      </c>
      <c r="R27" s="201">
        <f t="shared" si="1"/>
        <v>0</v>
      </c>
      <c r="S27" s="201">
        <f t="shared" si="1"/>
        <v>0</v>
      </c>
      <c r="T27" s="207">
        <f>SUM(T23:T26)</f>
        <v>0</v>
      </c>
      <c r="U27" s="201">
        <f>SUM(U23:U26)</f>
        <v>0</v>
      </c>
      <c r="V27" s="201" t="s">
        <v>200</v>
      </c>
      <c r="W27" s="201">
        <f>SUM(W23:W26)</f>
        <v>2726</v>
      </c>
      <c r="X27" s="201">
        <f t="shared" ref="X27:AL27" si="2">SUM(X23:X26)</f>
        <v>21325592.09</v>
      </c>
      <c r="Y27" s="201">
        <f t="shared" si="2"/>
        <v>0</v>
      </c>
      <c r="Z27" s="201">
        <f t="shared" si="2"/>
        <v>0</v>
      </c>
      <c r="AA27" s="201">
        <f t="shared" si="2"/>
        <v>0</v>
      </c>
      <c r="AB27" s="201">
        <f t="shared" si="2"/>
        <v>0</v>
      </c>
      <c r="AC27" s="201">
        <f t="shared" si="2"/>
        <v>0</v>
      </c>
      <c r="AD27" s="201">
        <f t="shared" si="2"/>
        <v>0</v>
      </c>
      <c r="AE27" s="201">
        <f t="shared" si="2"/>
        <v>0</v>
      </c>
      <c r="AF27" s="201">
        <f t="shared" si="2"/>
        <v>0</v>
      </c>
      <c r="AG27" s="201">
        <f t="shared" si="2"/>
        <v>0</v>
      </c>
      <c r="AH27" s="201">
        <f t="shared" si="2"/>
        <v>0</v>
      </c>
      <c r="AI27" s="201">
        <f t="shared" si="2"/>
        <v>0</v>
      </c>
      <c r="AJ27" s="201">
        <f t="shared" si="2"/>
        <v>669913.88</v>
      </c>
      <c r="AK27" s="201">
        <f t="shared" si="2"/>
        <v>334956.94</v>
      </c>
      <c r="AL27" s="201">
        <f t="shared" si="2"/>
        <v>0</v>
      </c>
    </row>
    <row r="28" spans="1:38" s="4" customFormat="1" ht="15" customHeight="1" x14ac:dyDescent="0.2">
      <c r="A28" s="246" t="s">
        <v>821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47"/>
      <c r="AI28" s="247"/>
      <c r="AJ28" s="247"/>
      <c r="AK28" s="247"/>
      <c r="AL28" s="247"/>
    </row>
    <row r="29" spans="1:38" s="34" customFormat="1" ht="15.75" customHeight="1" x14ac:dyDescent="0.2">
      <c r="A29" s="232" t="s">
        <v>829</v>
      </c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33"/>
      <c r="Z29" s="233"/>
      <c r="AA29" s="233"/>
      <c r="AB29" s="233"/>
      <c r="AC29" s="233"/>
      <c r="AD29" s="233"/>
      <c r="AE29" s="233"/>
      <c r="AF29" s="233"/>
      <c r="AG29" s="233"/>
      <c r="AH29" s="233"/>
      <c r="AI29" s="233"/>
      <c r="AJ29" s="233"/>
      <c r="AK29" s="233"/>
      <c r="AL29" s="234"/>
    </row>
    <row r="30" spans="1:38" s="34" customFormat="1" ht="12" customHeight="1" x14ac:dyDescent="0.2">
      <c r="A30" s="165">
        <v>1</v>
      </c>
      <c r="B30" s="166" t="s">
        <v>763</v>
      </c>
      <c r="C30" s="170">
        <v>34.031123927599914</v>
      </c>
      <c r="D30" s="169">
        <v>1989</v>
      </c>
      <c r="E30" s="196">
        <v>2025</v>
      </c>
      <c r="F30" s="170">
        <v>648305.31000000006</v>
      </c>
      <c r="G30" s="172">
        <v>4415223.75</v>
      </c>
      <c r="H30" s="174">
        <v>0</v>
      </c>
      <c r="I30" s="197">
        <v>0</v>
      </c>
      <c r="J30" s="197">
        <v>0</v>
      </c>
      <c r="K30" s="197">
        <v>0</v>
      </c>
      <c r="L30" s="197">
        <v>0</v>
      </c>
      <c r="M30" s="197">
        <v>0</v>
      </c>
      <c r="N30" s="174"/>
      <c r="O30" s="174">
        <v>0</v>
      </c>
      <c r="P30" s="174"/>
      <c r="Q30" s="174">
        <v>0</v>
      </c>
      <c r="R30" s="174"/>
      <c r="S30" s="174">
        <v>0</v>
      </c>
      <c r="T30" s="175">
        <v>0</v>
      </c>
      <c r="U30" s="174">
        <v>0</v>
      </c>
      <c r="V30" s="199" t="s">
        <v>230</v>
      </c>
      <c r="W30" s="184">
        <v>515</v>
      </c>
      <c r="X30" s="174">
        <v>4216538.68</v>
      </c>
      <c r="Y30" s="184">
        <v>0</v>
      </c>
      <c r="Z30" s="184">
        <v>0</v>
      </c>
      <c r="AA30" s="184">
        <v>0</v>
      </c>
      <c r="AB30" s="184">
        <v>0</v>
      </c>
      <c r="AC30" s="184">
        <v>0</v>
      </c>
      <c r="AD30" s="184">
        <v>0</v>
      </c>
      <c r="AE30" s="184">
        <v>0</v>
      </c>
      <c r="AF30" s="184">
        <v>0</v>
      </c>
      <c r="AG30" s="184">
        <v>0</v>
      </c>
      <c r="AH30" s="184">
        <v>0</v>
      </c>
      <c r="AI30" s="184">
        <v>0</v>
      </c>
      <c r="AJ30" s="184">
        <v>132456.71</v>
      </c>
      <c r="AK30" s="184">
        <v>66228.36</v>
      </c>
      <c r="AL30" s="184">
        <v>0</v>
      </c>
    </row>
    <row r="31" spans="1:38" s="34" customFormat="1" ht="12" customHeight="1" x14ac:dyDescent="0.2">
      <c r="A31" s="165">
        <v>2</v>
      </c>
      <c r="B31" s="166" t="s">
        <v>765</v>
      </c>
      <c r="C31" s="170">
        <v>22.881819218008996</v>
      </c>
      <c r="D31" s="169">
        <v>1962</v>
      </c>
      <c r="E31" s="196">
        <v>2025</v>
      </c>
      <c r="F31" s="170">
        <v>256152.91</v>
      </c>
      <c r="G31" s="172">
        <v>1438333.85</v>
      </c>
      <c r="H31" s="174">
        <v>1247640.26</v>
      </c>
      <c r="I31" s="172">
        <v>551732.06999999995</v>
      </c>
      <c r="J31" s="197">
        <v>0</v>
      </c>
      <c r="K31" s="197">
        <v>0</v>
      </c>
      <c r="L31" s="197">
        <v>47.5</v>
      </c>
      <c r="M31" s="197">
        <v>259520.22</v>
      </c>
      <c r="N31" s="174">
        <v>87</v>
      </c>
      <c r="O31" s="174">
        <v>212932.73</v>
      </c>
      <c r="P31" s="174"/>
      <c r="Q31" s="174">
        <v>0</v>
      </c>
      <c r="R31" s="174">
        <v>82</v>
      </c>
      <c r="S31" s="174">
        <v>223455.24</v>
      </c>
      <c r="T31" s="175">
        <v>0</v>
      </c>
      <c r="U31" s="174">
        <v>0</v>
      </c>
      <c r="V31" s="199"/>
      <c r="W31" s="184">
        <v>0</v>
      </c>
      <c r="X31" s="174">
        <v>0</v>
      </c>
      <c r="Y31" s="184">
        <v>0</v>
      </c>
      <c r="Z31" s="184">
        <v>0</v>
      </c>
      <c r="AA31" s="184">
        <v>0</v>
      </c>
      <c r="AB31" s="184">
        <v>0</v>
      </c>
      <c r="AC31" s="184">
        <v>0</v>
      </c>
      <c r="AD31" s="184">
        <v>0</v>
      </c>
      <c r="AE31" s="184">
        <v>0</v>
      </c>
      <c r="AF31" s="184">
        <v>0</v>
      </c>
      <c r="AG31" s="184">
        <v>0</v>
      </c>
      <c r="AH31" s="184">
        <v>0</v>
      </c>
      <c r="AI31" s="184">
        <v>125968.56</v>
      </c>
      <c r="AJ31" s="184">
        <v>43150.02</v>
      </c>
      <c r="AK31" s="184">
        <v>21575.01</v>
      </c>
      <c r="AL31" s="184">
        <v>0</v>
      </c>
    </row>
    <row r="32" spans="1:38" s="34" customFormat="1" ht="12" customHeight="1" x14ac:dyDescent="0.2">
      <c r="A32" s="165">
        <v>3</v>
      </c>
      <c r="B32" s="166" t="s">
        <v>766</v>
      </c>
      <c r="C32" s="170">
        <v>69.771750766795293</v>
      </c>
      <c r="D32" s="169">
        <v>1963</v>
      </c>
      <c r="E32" s="196">
        <v>2025</v>
      </c>
      <c r="F32" s="170">
        <v>234779.77</v>
      </c>
      <c r="G32" s="172">
        <v>2061282.4</v>
      </c>
      <c r="H32" s="174">
        <v>1020405.01</v>
      </c>
      <c r="I32" s="172">
        <v>471941.11</v>
      </c>
      <c r="J32" s="197">
        <v>0</v>
      </c>
      <c r="K32" s="197">
        <v>0</v>
      </c>
      <c r="L32" s="197">
        <v>39</v>
      </c>
      <c r="M32" s="197">
        <v>213079.76</v>
      </c>
      <c r="N32" s="174">
        <v>68</v>
      </c>
      <c r="O32" s="174">
        <v>166430.18</v>
      </c>
      <c r="P32" s="174"/>
      <c r="Q32" s="174">
        <v>0</v>
      </c>
      <c r="R32" s="174">
        <v>62</v>
      </c>
      <c r="S32" s="174">
        <v>168953.96</v>
      </c>
      <c r="T32" s="175">
        <v>0</v>
      </c>
      <c r="U32" s="174">
        <v>0</v>
      </c>
      <c r="V32" s="199"/>
      <c r="W32" s="184">
        <v>0</v>
      </c>
      <c r="X32" s="174">
        <v>0</v>
      </c>
      <c r="Y32" s="184">
        <v>0</v>
      </c>
      <c r="Z32" s="184">
        <v>0</v>
      </c>
      <c r="AA32" s="184">
        <v>0</v>
      </c>
      <c r="AB32" s="184">
        <v>0</v>
      </c>
      <c r="AC32" s="184">
        <v>0</v>
      </c>
      <c r="AD32" s="184">
        <v>0</v>
      </c>
      <c r="AE32" s="184">
        <v>0</v>
      </c>
      <c r="AF32" s="184">
        <v>0</v>
      </c>
      <c r="AG32" s="184">
        <v>0</v>
      </c>
      <c r="AH32" s="184">
        <v>0</v>
      </c>
      <c r="AI32" s="184">
        <v>948119.68</v>
      </c>
      <c r="AJ32" s="184">
        <v>61838.47</v>
      </c>
      <c r="AK32" s="184">
        <v>30919.24</v>
      </c>
      <c r="AL32" s="184">
        <v>0</v>
      </c>
    </row>
    <row r="33" spans="1:38" s="34" customFormat="1" ht="12" customHeight="1" x14ac:dyDescent="0.2">
      <c r="A33" s="165">
        <v>4</v>
      </c>
      <c r="B33" s="166" t="s">
        <v>767</v>
      </c>
      <c r="C33" s="170">
        <v>42.736027098231091</v>
      </c>
      <c r="D33" s="169">
        <v>1994</v>
      </c>
      <c r="E33" s="196">
        <v>2025</v>
      </c>
      <c r="F33" s="170">
        <v>664784.92000000004</v>
      </c>
      <c r="G33" s="172">
        <v>5764896.4000000004</v>
      </c>
      <c r="H33" s="174">
        <v>0</v>
      </c>
      <c r="I33" s="197">
        <v>0</v>
      </c>
      <c r="J33" s="197">
        <v>0</v>
      </c>
      <c r="K33" s="197">
        <v>0</v>
      </c>
      <c r="L33" s="197">
        <v>0</v>
      </c>
      <c r="M33" s="197">
        <v>0</v>
      </c>
      <c r="N33" s="174"/>
      <c r="O33" s="174">
        <v>0</v>
      </c>
      <c r="P33" s="174"/>
      <c r="Q33" s="174">
        <v>0</v>
      </c>
      <c r="R33" s="174"/>
      <c r="S33" s="174">
        <v>0</v>
      </c>
      <c r="T33" s="175">
        <v>0</v>
      </c>
      <c r="U33" s="174">
        <v>0</v>
      </c>
      <c r="V33" s="199" t="s">
        <v>231</v>
      </c>
      <c r="W33" s="184">
        <v>760</v>
      </c>
      <c r="X33" s="174">
        <v>5505476.0599999996</v>
      </c>
      <c r="Y33" s="184">
        <v>0</v>
      </c>
      <c r="Z33" s="184">
        <v>0</v>
      </c>
      <c r="AA33" s="184">
        <v>0</v>
      </c>
      <c r="AB33" s="184">
        <v>0</v>
      </c>
      <c r="AC33" s="184">
        <v>0</v>
      </c>
      <c r="AD33" s="184">
        <v>0</v>
      </c>
      <c r="AE33" s="184">
        <v>0</v>
      </c>
      <c r="AF33" s="184">
        <v>0</v>
      </c>
      <c r="AG33" s="184">
        <v>0</v>
      </c>
      <c r="AH33" s="184">
        <v>0</v>
      </c>
      <c r="AI33" s="184">
        <v>0</v>
      </c>
      <c r="AJ33" s="184">
        <v>172946.89</v>
      </c>
      <c r="AK33" s="184">
        <v>86473.45</v>
      </c>
      <c r="AL33" s="184">
        <v>0</v>
      </c>
    </row>
    <row r="34" spans="1:38" s="34" customFormat="1" ht="12" customHeight="1" x14ac:dyDescent="0.2">
      <c r="A34" s="165">
        <v>5</v>
      </c>
      <c r="B34" s="166" t="s">
        <v>768</v>
      </c>
      <c r="C34" s="170">
        <v>61.106111212619524</v>
      </c>
      <c r="D34" s="169">
        <v>1989</v>
      </c>
      <c r="E34" s="196">
        <v>2025</v>
      </c>
      <c r="F34" s="170">
        <v>261056.81</v>
      </c>
      <c r="G34" s="172">
        <v>3265510.4</v>
      </c>
      <c r="H34" s="174">
        <v>0</v>
      </c>
      <c r="I34" s="197">
        <v>0</v>
      </c>
      <c r="J34" s="197">
        <v>0</v>
      </c>
      <c r="K34" s="197">
        <v>0</v>
      </c>
      <c r="L34" s="197">
        <v>0</v>
      </c>
      <c r="M34" s="197">
        <v>0</v>
      </c>
      <c r="N34" s="174"/>
      <c r="O34" s="174">
        <v>0</v>
      </c>
      <c r="P34" s="174"/>
      <c r="Q34" s="174">
        <v>0</v>
      </c>
      <c r="R34" s="174"/>
      <c r="S34" s="174">
        <v>0</v>
      </c>
      <c r="T34" s="175">
        <v>0</v>
      </c>
      <c r="U34" s="174">
        <v>0</v>
      </c>
      <c r="V34" s="199" t="s">
        <v>231</v>
      </c>
      <c r="W34" s="184">
        <v>430.5</v>
      </c>
      <c r="X34" s="174">
        <v>3118562.43</v>
      </c>
      <c r="Y34" s="184">
        <v>0</v>
      </c>
      <c r="Z34" s="184">
        <v>0</v>
      </c>
      <c r="AA34" s="184">
        <v>0</v>
      </c>
      <c r="AB34" s="184">
        <v>0</v>
      </c>
      <c r="AC34" s="184">
        <v>0</v>
      </c>
      <c r="AD34" s="184">
        <v>0</v>
      </c>
      <c r="AE34" s="184">
        <v>0</v>
      </c>
      <c r="AF34" s="184">
        <v>0</v>
      </c>
      <c r="AG34" s="184">
        <v>0</v>
      </c>
      <c r="AH34" s="184">
        <v>0</v>
      </c>
      <c r="AI34" s="184">
        <v>0</v>
      </c>
      <c r="AJ34" s="184">
        <v>97965.31</v>
      </c>
      <c r="AK34" s="184">
        <v>48982.66</v>
      </c>
      <c r="AL34" s="184">
        <v>0</v>
      </c>
    </row>
    <row r="35" spans="1:38" s="34" customFormat="1" ht="12" customHeight="1" x14ac:dyDescent="0.2">
      <c r="A35" s="165">
        <v>6</v>
      </c>
      <c r="B35" s="166" t="s">
        <v>769</v>
      </c>
      <c r="C35" s="170">
        <v>24.242894165114837</v>
      </c>
      <c r="D35" s="169">
        <v>1986</v>
      </c>
      <c r="E35" s="196">
        <v>2025</v>
      </c>
      <c r="F35" s="170">
        <v>2019084.88</v>
      </c>
      <c r="G35" s="172">
        <v>10596537.01</v>
      </c>
      <c r="H35" s="174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74"/>
      <c r="O35" s="174">
        <v>0</v>
      </c>
      <c r="P35" s="174"/>
      <c r="Q35" s="174">
        <v>0</v>
      </c>
      <c r="R35" s="174"/>
      <c r="S35" s="174">
        <v>0</v>
      </c>
      <c r="T35" s="175">
        <v>0</v>
      </c>
      <c r="U35" s="174">
        <v>0</v>
      </c>
      <c r="V35" s="199" t="s">
        <v>230</v>
      </c>
      <c r="W35" s="184">
        <v>1236</v>
      </c>
      <c r="X35" s="174">
        <v>10119692.84</v>
      </c>
      <c r="Y35" s="184">
        <v>0</v>
      </c>
      <c r="Z35" s="184">
        <v>0</v>
      </c>
      <c r="AA35" s="184">
        <v>0</v>
      </c>
      <c r="AB35" s="184">
        <v>0</v>
      </c>
      <c r="AC35" s="184">
        <v>0</v>
      </c>
      <c r="AD35" s="184">
        <v>0</v>
      </c>
      <c r="AE35" s="184">
        <v>0</v>
      </c>
      <c r="AF35" s="184">
        <v>0</v>
      </c>
      <c r="AG35" s="184">
        <v>0</v>
      </c>
      <c r="AH35" s="184">
        <v>0</v>
      </c>
      <c r="AI35" s="184">
        <v>0</v>
      </c>
      <c r="AJ35" s="184">
        <v>317896.11</v>
      </c>
      <c r="AK35" s="184">
        <v>158948.06</v>
      </c>
      <c r="AL35" s="184">
        <v>0</v>
      </c>
    </row>
    <row r="36" spans="1:38" s="34" customFormat="1" ht="12" customHeight="1" x14ac:dyDescent="0.2">
      <c r="A36" s="165">
        <v>7</v>
      </c>
      <c r="B36" s="166" t="s">
        <v>770</v>
      </c>
      <c r="C36" s="170">
        <v>21.353211902689711</v>
      </c>
      <c r="D36" s="169">
        <v>1991</v>
      </c>
      <c r="E36" s="196">
        <v>2025</v>
      </c>
      <c r="F36" s="170">
        <v>1526535.01</v>
      </c>
      <c r="G36" s="172">
        <v>6978625.4900000002</v>
      </c>
      <c r="H36" s="174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74"/>
      <c r="O36" s="174">
        <v>0</v>
      </c>
      <c r="P36" s="174"/>
      <c r="Q36" s="174">
        <v>0</v>
      </c>
      <c r="R36" s="174"/>
      <c r="S36" s="174">
        <v>0</v>
      </c>
      <c r="T36" s="175">
        <v>0</v>
      </c>
      <c r="U36" s="174">
        <v>0</v>
      </c>
      <c r="V36" s="199" t="s">
        <v>230</v>
      </c>
      <c r="W36" s="184">
        <v>814</v>
      </c>
      <c r="X36" s="174">
        <v>6664587.3499999996</v>
      </c>
      <c r="Y36" s="184">
        <v>0</v>
      </c>
      <c r="Z36" s="184">
        <v>0</v>
      </c>
      <c r="AA36" s="184">
        <v>0</v>
      </c>
      <c r="AB36" s="184">
        <v>0</v>
      </c>
      <c r="AC36" s="184">
        <v>0</v>
      </c>
      <c r="AD36" s="184">
        <v>0</v>
      </c>
      <c r="AE36" s="184">
        <v>0</v>
      </c>
      <c r="AF36" s="184">
        <v>0</v>
      </c>
      <c r="AG36" s="184">
        <v>0</v>
      </c>
      <c r="AH36" s="184">
        <v>0</v>
      </c>
      <c r="AI36" s="184">
        <v>0</v>
      </c>
      <c r="AJ36" s="184">
        <v>209358.76</v>
      </c>
      <c r="AK36" s="184">
        <v>104679.38</v>
      </c>
      <c r="AL36" s="184">
        <v>0</v>
      </c>
    </row>
    <row r="37" spans="1:38" s="34" customFormat="1" ht="12" customHeight="1" x14ac:dyDescent="0.2">
      <c r="A37" s="165">
        <v>8</v>
      </c>
      <c r="B37" s="166" t="s">
        <v>771</v>
      </c>
      <c r="C37" s="170">
        <v>22.74645442896044</v>
      </c>
      <c r="D37" s="169">
        <v>1994</v>
      </c>
      <c r="E37" s="196">
        <v>2025</v>
      </c>
      <c r="F37" s="170">
        <v>2102836.9900000002</v>
      </c>
      <c r="G37" s="172">
        <v>10305046.51</v>
      </c>
      <c r="H37" s="174">
        <v>0</v>
      </c>
      <c r="I37" s="197">
        <v>0</v>
      </c>
      <c r="J37" s="197">
        <v>0</v>
      </c>
      <c r="K37" s="197">
        <v>0</v>
      </c>
      <c r="L37" s="197">
        <v>0</v>
      </c>
      <c r="M37" s="197">
        <v>0</v>
      </c>
      <c r="N37" s="174"/>
      <c r="O37" s="174">
        <v>0</v>
      </c>
      <c r="P37" s="174"/>
      <c r="Q37" s="174">
        <v>0</v>
      </c>
      <c r="R37" s="174"/>
      <c r="S37" s="174">
        <v>0</v>
      </c>
      <c r="T37" s="175">
        <v>0</v>
      </c>
      <c r="U37" s="174">
        <v>0</v>
      </c>
      <c r="V37" s="199" t="s">
        <v>230</v>
      </c>
      <c r="W37" s="184">
        <v>1202</v>
      </c>
      <c r="X37" s="174">
        <v>9841319.4100000001</v>
      </c>
      <c r="Y37" s="184">
        <v>0</v>
      </c>
      <c r="Z37" s="184">
        <v>0</v>
      </c>
      <c r="AA37" s="184">
        <v>0</v>
      </c>
      <c r="AB37" s="184">
        <v>0</v>
      </c>
      <c r="AC37" s="184">
        <v>0</v>
      </c>
      <c r="AD37" s="184">
        <v>0</v>
      </c>
      <c r="AE37" s="184">
        <v>0</v>
      </c>
      <c r="AF37" s="184">
        <v>0</v>
      </c>
      <c r="AG37" s="184">
        <v>0</v>
      </c>
      <c r="AH37" s="184">
        <v>0</v>
      </c>
      <c r="AI37" s="184">
        <v>0</v>
      </c>
      <c r="AJ37" s="184">
        <v>309151.40000000002</v>
      </c>
      <c r="AK37" s="184">
        <v>154575.70000000001</v>
      </c>
      <c r="AL37" s="184">
        <v>0</v>
      </c>
    </row>
    <row r="38" spans="1:38" s="34" customFormat="1" ht="12" customHeight="1" x14ac:dyDescent="0.2">
      <c r="A38" s="165">
        <v>9</v>
      </c>
      <c r="B38" s="166" t="s">
        <v>772</v>
      </c>
      <c r="C38" s="170">
        <v>67.310148674070035</v>
      </c>
      <c r="D38" s="169">
        <v>1997</v>
      </c>
      <c r="E38" s="196">
        <v>2025</v>
      </c>
      <c r="F38" s="170">
        <v>158997.99</v>
      </c>
      <c r="G38" s="172">
        <v>2306204.25</v>
      </c>
      <c r="H38" s="174">
        <v>0</v>
      </c>
      <c r="I38" s="197">
        <v>0</v>
      </c>
      <c r="J38" s="197">
        <v>0</v>
      </c>
      <c r="K38" s="197">
        <v>0</v>
      </c>
      <c r="L38" s="197">
        <v>0</v>
      </c>
      <c r="M38" s="197">
        <v>0</v>
      </c>
      <c r="N38" s="174"/>
      <c r="O38" s="174">
        <v>0</v>
      </c>
      <c r="P38" s="174"/>
      <c r="Q38" s="174">
        <v>0</v>
      </c>
      <c r="R38" s="174"/>
      <c r="S38" s="174">
        <v>0</v>
      </c>
      <c r="T38" s="175">
        <v>0</v>
      </c>
      <c r="U38" s="174">
        <v>0</v>
      </c>
      <c r="V38" s="199" t="s">
        <v>230</v>
      </c>
      <c r="W38" s="184">
        <v>269</v>
      </c>
      <c r="X38" s="174">
        <v>2202425.06</v>
      </c>
      <c r="Y38" s="184">
        <v>0</v>
      </c>
      <c r="Z38" s="184">
        <v>0</v>
      </c>
      <c r="AA38" s="184">
        <v>0</v>
      </c>
      <c r="AB38" s="184">
        <v>0</v>
      </c>
      <c r="AC38" s="184">
        <v>0</v>
      </c>
      <c r="AD38" s="184">
        <v>0</v>
      </c>
      <c r="AE38" s="184">
        <v>0</v>
      </c>
      <c r="AF38" s="184">
        <v>0</v>
      </c>
      <c r="AG38" s="184">
        <v>0</v>
      </c>
      <c r="AH38" s="184">
        <v>0</v>
      </c>
      <c r="AI38" s="184">
        <v>0</v>
      </c>
      <c r="AJ38" s="184">
        <v>69186.13</v>
      </c>
      <c r="AK38" s="184">
        <v>34593.06</v>
      </c>
      <c r="AL38" s="184">
        <v>0</v>
      </c>
    </row>
    <row r="39" spans="1:38" s="34" customFormat="1" ht="12" customHeight="1" x14ac:dyDescent="0.2">
      <c r="A39" s="165">
        <v>10</v>
      </c>
      <c r="B39" s="166" t="s">
        <v>774</v>
      </c>
      <c r="C39" s="170">
        <v>21.633495797629966</v>
      </c>
      <c r="D39" s="169">
        <v>1984</v>
      </c>
      <c r="E39" s="196">
        <v>2025</v>
      </c>
      <c r="F39" s="170">
        <v>968908.19</v>
      </c>
      <c r="G39" s="172">
        <v>6759341.0300000003</v>
      </c>
      <c r="H39" s="174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74"/>
      <c r="O39" s="174">
        <v>0</v>
      </c>
      <c r="P39" s="174"/>
      <c r="Q39" s="174">
        <v>0</v>
      </c>
      <c r="R39" s="174"/>
      <c r="S39" s="174">
        <v>0</v>
      </c>
      <c r="T39" s="175">
        <v>0</v>
      </c>
      <c r="U39" s="174">
        <v>0</v>
      </c>
      <c r="V39" s="199" t="s">
        <v>231</v>
      </c>
      <c r="W39" s="184">
        <v>891.1</v>
      </c>
      <c r="X39" s="174">
        <v>6455170.6799999997</v>
      </c>
      <c r="Y39" s="184">
        <v>0</v>
      </c>
      <c r="Z39" s="184">
        <v>0</v>
      </c>
      <c r="AA39" s="184">
        <v>0</v>
      </c>
      <c r="AB39" s="184">
        <v>0</v>
      </c>
      <c r="AC39" s="184">
        <v>0</v>
      </c>
      <c r="AD39" s="184">
        <v>0</v>
      </c>
      <c r="AE39" s="184">
        <v>0</v>
      </c>
      <c r="AF39" s="184">
        <v>0</v>
      </c>
      <c r="AG39" s="184">
        <v>0</v>
      </c>
      <c r="AH39" s="184">
        <v>0</v>
      </c>
      <c r="AI39" s="184">
        <v>0</v>
      </c>
      <c r="AJ39" s="184">
        <v>202780.23</v>
      </c>
      <c r="AK39" s="184">
        <v>101390.12</v>
      </c>
      <c r="AL39" s="184">
        <v>0</v>
      </c>
    </row>
    <row r="40" spans="1:38" s="34" customFormat="1" ht="12" customHeight="1" x14ac:dyDescent="0.2">
      <c r="A40" s="165">
        <v>11</v>
      </c>
      <c r="B40" s="166" t="s">
        <v>775</v>
      </c>
      <c r="C40" s="170">
        <v>51.606358199559331</v>
      </c>
      <c r="D40" s="169">
        <v>1990</v>
      </c>
      <c r="E40" s="196">
        <v>2025</v>
      </c>
      <c r="F40" s="170">
        <v>593208.12</v>
      </c>
      <c r="G40" s="172">
        <v>4869606</v>
      </c>
      <c r="H40" s="174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74"/>
      <c r="O40" s="174">
        <v>0</v>
      </c>
      <c r="P40" s="174"/>
      <c r="Q40" s="174">
        <v>0</v>
      </c>
      <c r="R40" s="174"/>
      <c r="S40" s="174">
        <v>0</v>
      </c>
      <c r="T40" s="175">
        <v>0</v>
      </c>
      <c r="U40" s="174">
        <v>0</v>
      </c>
      <c r="V40" s="199" t="s">
        <v>230</v>
      </c>
      <c r="W40" s="184">
        <v>568</v>
      </c>
      <c r="X40" s="174">
        <v>4650473.7300000004</v>
      </c>
      <c r="Y40" s="184">
        <v>0</v>
      </c>
      <c r="Z40" s="184">
        <v>0</v>
      </c>
      <c r="AA40" s="184">
        <v>0</v>
      </c>
      <c r="AB40" s="184">
        <v>0</v>
      </c>
      <c r="AC40" s="184">
        <v>0</v>
      </c>
      <c r="AD40" s="184">
        <v>0</v>
      </c>
      <c r="AE40" s="184">
        <v>0</v>
      </c>
      <c r="AF40" s="184">
        <v>0</v>
      </c>
      <c r="AG40" s="184">
        <v>0</v>
      </c>
      <c r="AH40" s="184">
        <v>0</v>
      </c>
      <c r="AI40" s="184">
        <v>0</v>
      </c>
      <c r="AJ40" s="184">
        <v>146088.18</v>
      </c>
      <c r="AK40" s="184">
        <v>73044.09</v>
      </c>
      <c r="AL40" s="184">
        <v>0</v>
      </c>
    </row>
    <row r="41" spans="1:38" s="34" customFormat="1" ht="12" customHeight="1" x14ac:dyDescent="0.2">
      <c r="A41" s="165">
        <v>12</v>
      </c>
      <c r="B41" s="166" t="s">
        <v>776</v>
      </c>
      <c r="C41" s="170">
        <v>75.438392791929161</v>
      </c>
      <c r="D41" s="169">
        <v>1988</v>
      </c>
      <c r="E41" s="196">
        <v>2025</v>
      </c>
      <c r="F41" s="170">
        <v>477814.16</v>
      </c>
      <c r="G41" s="172">
        <v>6875746.5099999998</v>
      </c>
      <c r="H41" s="174">
        <v>0</v>
      </c>
      <c r="I41" s="197">
        <v>0</v>
      </c>
      <c r="J41" s="197">
        <v>0</v>
      </c>
      <c r="K41" s="197">
        <v>0</v>
      </c>
      <c r="L41" s="197">
        <v>0</v>
      </c>
      <c r="M41" s="197">
        <v>0</v>
      </c>
      <c r="N41" s="174"/>
      <c r="O41" s="174">
        <v>0</v>
      </c>
      <c r="P41" s="174"/>
      <c r="Q41" s="174">
        <v>0</v>
      </c>
      <c r="R41" s="174"/>
      <c r="S41" s="174">
        <v>0</v>
      </c>
      <c r="T41" s="175">
        <v>0</v>
      </c>
      <c r="U41" s="174">
        <v>0</v>
      </c>
      <c r="V41" s="199" t="s">
        <v>230</v>
      </c>
      <c r="W41" s="184">
        <v>802</v>
      </c>
      <c r="X41" s="174">
        <v>6566337.9100000001</v>
      </c>
      <c r="Y41" s="184">
        <v>0</v>
      </c>
      <c r="Z41" s="184">
        <v>0</v>
      </c>
      <c r="AA41" s="184">
        <v>0</v>
      </c>
      <c r="AB41" s="184">
        <v>0</v>
      </c>
      <c r="AC41" s="184">
        <v>0</v>
      </c>
      <c r="AD41" s="184">
        <v>0</v>
      </c>
      <c r="AE41" s="184">
        <v>0</v>
      </c>
      <c r="AF41" s="184">
        <v>0</v>
      </c>
      <c r="AG41" s="184">
        <v>0</v>
      </c>
      <c r="AH41" s="184">
        <v>0</v>
      </c>
      <c r="AI41" s="184">
        <v>0</v>
      </c>
      <c r="AJ41" s="184">
        <v>206272.4</v>
      </c>
      <c r="AK41" s="184">
        <v>103136.2</v>
      </c>
      <c r="AL41" s="184">
        <v>0</v>
      </c>
    </row>
    <row r="42" spans="1:38" s="34" customFormat="1" ht="12" customHeight="1" x14ac:dyDescent="0.2">
      <c r="A42" s="165">
        <v>13</v>
      </c>
      <c r="B42" s="166" t="s">
        <v>777</v>
      </c>
      <c r="C42" s="170">
        <v>59.557350934643189</v>
      </c>
      <c r="D42" s="169">
        <v>1992</v>
      </c>
      <c r="E42" s="196">
        <v>2025</v>
      </c>
      <c r="F42" s="170">
        <v>497873.16</v>
      </c>
      <c r="G42" s="172">
        <v>5564039.25</v>
      </c>
      <c r="H42" s="174">
        <v>0</v>
      </c>
      <c r="I42" s="197">
        <v>0</v>
      </c>
      <c r="J42" s="197">
        <v>0</v>
      </c>
      <c r="K42" s="197">
        <v>0</v>
      </c>
      <c r="L42" s="197">
        <v>0</v>
      </c>
      <c r="M42" s="197">
        <v>0</v>
      </c>
      <c r="N42" s="174"/>
      <c r="O42" s="174">
        <v>0</v>
      </c>
      <c r="P42" s="174"/>
      <c r="Q42" s="174">
        <v>0</v>
      </c>
      <c r="R42" s="174"/>
      <c r="S42" s="174">
        <v>0</v>
      </c>
      <c r="T42" s="175">
        <v>0</v>
      </c>
      <c r="U42" s="174">
        <v>0</v>
      </c>
      <c r="V42" s="199" t="s">
        <v>230</v>
      </c>
      <c r="W42" s="184">
        <v>649</v>
      </c>
      <c r="X42" s="174">
        <v>5313657.4800000004</v>
      </c>
      <c r="Y42" s="184">
        <v>0</v>
      </c>
      <c r="Z42" s="184">
        <v>0</v>
      </c>
      <c r="AA42" s="184">
        <v>0</v>
      </c>
      <c r="AB42" s="184">
        <v>0</v>
      </c>
      <c r="AC42" s="184">
        <v>0</v>
      </c>
      <c r="AD42" s="184">
        <v>0</v>
      </c>
      <c r="AE42" s="184">
        <v>0</v>
      </c>
      <c r="AF42" s="184">
        <v>0</v>
      </c>
      <c r="AG42" s="184">
        <v>0</v>
      </c>
      <c r="AH42" s="184">
        <v>0</v>
      </c>
      <c r="AI42" s="184">
        <v>0</v>
      </c>
      <c r="AJ42" s="184">
        <v>166921.18</v>
      </c>
      <c r="AK42" s="184">
        <v>83460.59</v>
      </c>
      <c r="AL42" s="184">
        <v>0</v>
      </c>
    </row>
    <row r="43" spans="1:38" s="34" customFormat="1" ht="12" customHeight="1" x14ac:dyDescent="0.2">
      <c r="A43" s="165">
        <v>14</v>
      </c>
      <c r="B43" s="166" t="s">
        <v>778</v>
      </c>
      <c r="C43" s="170">
        <v>70.22722468962651</v>
      </c>
      <c r="D43" s="169">
        <v>1988</v>
      </c>
      <c r="E43" s="196">
        <v>2025</v>
      </c>
      <c r="F43" s="170">
        <v>442939.07</v>
      </c>
      <c r="G43" s="172">
        <v>5675491.4900000002</v>
      </c>
      <c r="H43" s="174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74"/>
      <c r="O43" s="174">
        <v>0</v>
      </c>
      <c r="P43" s="174"/>
      <c r="Q43" s="174">
        <v>0</v>
      </c>
      <c r="R43" s="174"/>
      <c r="S43" s="174">
        <v>0</v>
      </c>
      <c r="T43" s="175">
        <v>0</v>
      </c>
      <c r="U43" s="174">
        <v>0</v>
      </c>
      <c r="V43" s="199" t="s">
        <v>230</v>
      </c>
      <c r="W43" s="184">
        <v>662</v>
      </c>
      <c r="X43" s="174">
        <v>5420094.3799999999</v>
      </c>
      <c r="Y43" s="184">
        <v>0</v>
      </c>
      <c r="Z43" s="184">
        <v>0</v>
      </c>
      <c r="AA43" s="184">
        <v>0</v>
      </c>
      <c r="AB43" s="184">
        <v>0</v>
      </c>
      <c r="AC43" s="184">
        <v>0</v>
      </c>
      <c r="AD43" s="184">
        <v>0</v>
      </c>
      <c r="AE43" s="184">
        <v>0</v>
      </c>
      <c r="AF43" s="184">
        <v>0</v>
      </c>
      <c r="AG43" s="184">
        <v>0</v>
      </c>
      <c r="AH43" s="184">
        <v>0</v>
      </c>
      <c r="AI43" s="184">
        <v>0</v>
      </c>
      <c r="AJ43" s="184">
        <v>170264.74</v>
      </c>
      <c r="AK43" s="184">
        <v>85132.37</v>
      </c>
      <c r="AL43" s="184">
        <v>0</v>
      </c>
    </row>
    <row r="44" spans="1:38" s="34" customFormat="1" ht="12" customHeight="1" x14ac:dyDescent="0.2">
      <c r="A44" s="165">
        <v>15</v>
      </c>
      <c r="B44" s="166" t="s">
        <v>779</v>
      </c>
      <c r="C44" s="170">
        <v>29.894496593012718</v>
      </c>
      <c r="D44" s="169">
        <v>1992</v>
      </c>
      <c r="E44" s="196">
        <v>2025</v>
      </c>
      <c r="F44" s="170">
        <v>1415947.12</v>
      </c>
      <c r="G44" s="172">
        <v>8736141.75</v>
      </c>
      <c r="H44" s="174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74"/>
      <c r="O44" s="174">
        <v>0</v>
      </c>
      <c r="P44" s="174"/>
      <c r="Q44" s="174">
        <v>0</v>
      </c>
      <c r="R44" s="174"/>
      <c r="S44" s="174">
        <v>0</v>
      </c>
      <c r="T44" s="175">
        <v>0</v>
      </c>
      <c r="U44" s="174">
        <v>0</v>
      </c>
      <c r="V44" s="199" t="s">
        <v>230</v>
      </c>
      <c r="W44" s="184">
        <v>1019</v>
      </c>
      <c r="X44" s="174">
        <v>8343015.3700000001</v>
      </c>
      <c r="Y44" s="184">
        <v>0</v>
      </c>
      <c r="Z44" s="184">
        <v>0</v>
      </c>
      <c r="AA44" s="184">
        <v>0</v>
      </c>
      <c r="AB44" s="184">
        <v>0</v>
      </c>
      <c r="AC44" s="184">
        <v>0</v>
      </c>
      <c r="AD44" s="184">
        <v>0</v>
      </c>
      <c r="AE44" s="184">
        <v>0</v>
      </c>
      <c r="AF44" s="184">
        <v>0</v>
      </c>
      <c r="AG44" s="184">
        <v>0</v>
      </c>
      <c r="AH44" s="184">
        <v>0</v>
      </c>
      <c r="AI44" s="184">
        <v>0</v>
      </c>
      <c r="AJ44" s="184">
        <v>262084.25</v>
      </c>
      <c r="AK44" s="184">
        <v>131042.13</v>
      </c>
      <c r="AL44" s="184">
        <v>0</v>
      </c>
    </row>
    <row r="45" spans="1:38" s="34" customFormat="1" ht="12" customHeight="1" x14ac:dyDescent="0.2">
      <c r="A45" s="165">
        <v>16</v>
      </c>
      <c r="B45" s="166" t="s">
        <v>780</v>
      </c>
      <c r="C45" s="170">
        <v>64.987093937298297</v>
      </c>
      <c r="D45" s="169">
        <v>1988</v>
      </c>
      <c r="E45" s="196">
        <v>2025</v>
      </c>
      <c r="F45" s="170">
        <v>495250.09</v>
      </c>
      <c r="G45" s="172">
        <v>5949835.4900000002</v>
      </c>
      <c r="H45" s="174">
        <v>0</v>
      </c>
      <c r="I45" s="197">
        <v>0</v>
      </c>
      <c r="J45" s="197">
        <v>0</v>
      </c>
      <c r="K45" s="197">
        <v>0</v>
      </c>
      <c r="L45" s="197">
        <v>0</v>
      </c>
      <c r="M45" s="197">
        <v>0</v>
      </c>
      <c r="N45" s="174"/>
      <c r="O45" s="174">
        <v>0</v>
      </c>
      <c r="P45" s="174"/>
      <c r="Q45" s="174">
        <v>0</v>
      </c>
      <c r="R45" s="174"/>
      <c r="S45" s="174">
        <v>0</v>
      </c>
      <c r="T45" s="198">
        <v>0</v>
      </c>
      <c r="U45" s="174">
        <v>0</v>
      </c>
      <c r="V45" s="199" t="s">
        <v>230</v>
      </c>
      <c r="W45" s="184">
        <v>694</v>
      </c>
      <c r="X45" s="174">
        <v>5682092.9000000004</v>
      </c>
      <c r="Y45" s="184">
        <v>0</v>
      </c>
      <c r="Z45" s="184">
        <v>0</v>
      </c>
      <c r="AA45" s="184">
        <v>0</v>
      </c>
      <c r="AB45" s="184">
        <v>0</v>
      </c>
      <c r="AC45" s="184">
        <v>0</v>
      </c>
      <c r="AD45" s="184">
        <v>0</v>
      </c>
      <c r="AE45" s="184">
        <v>0</v>
      </c>
      <c r="AF45" s="184">
        <v>0</v>
      </c>
      <c r="AG45" s="184">
        <v>0</v>
      </c>
      <c r="AH45" s="184">
        <v>0</v>
      </c>
      <c r="AI45" s="184">
        <v>0</v>
      </c>
      <c r="AJ45" s="184">
        <v>178495.06</v>
      </c>
      <c r="AK45" s="184">
        <v>89247.53</v>
      </c>
      <c r="AL45" s="184">
        <v>0</v>
      </c>
    </row>
    <row r="46" spans="1:38" s="34" customFormat="1" ht="12" customHeight="1" x14ac:dyDescent="0.2">
      <c r="A46" s="165">
        <v>17</v>
      </c>
      <c r="B46" s="166" t="s">
        <v>781</v>
      </c>
      <c r="C46" s="170">
        <v>25.339593252367894</v>
      </c>
      <c r="D46" s="169">
        <v>1984</v>
      </c>
      <c r="E46" s="196">
        <v>2025</v>
      </c>
      <c r="F46" s="170">
        <v>2211929.0699999998</v>
      </c>
      <c r="G46" s="172">
        <v>11745352.51</v>
      </c>
      <c r="H46" s="174">
        <v>0</v>
      </c>
      <c r="I46" s="197">
        <v>0</v>
      </c>
      <c r="J46" s="197">
        <v>0</v>
      </c>
      <c r="K46" s="197">
        <v>0</v>
      </c>
      <c r="L46" s="197">
        <v>0</v>
      </c>
      <c r="M46" s="197">
        <v>0</v>
      </c>
      <c r="N46" s="174"/>
      <c r="O46" s="174">
        <v>0</v>
      </c>
      <c r="P46" s="174"/>
      <c r="Q46" s="174">
        <v>0</v>
      </c>
      <c r="R46" s="174"/>
      <c r="S46" s="174">
        <v>0</v>
      </c>
      <c r="T46" s="198">
        <v>0</v>
      </c>
      <c r="U46" s="174">
        <v>0</v>
      </c>
      <c r="V46" s="199" t="s">
        <v>230</v>
      </c>
      <c r="W46" s="184">
        <v>1370</v>
      </c>
      <c r="X46" s="174">
        <v>11216811.640000001</v>
      </c>
      <c r="Y46" s="184">
        <v>0</v>
      </c>
      <c r="Z46" s="184">
        <v>0</v>
      </c>
      <c r="AA46" s="184">
        <v>0</v>
      </c>
      <c r="AB46" s="184">
        <v>0</v>
      </c>
      <c r="AC46" s="184">
        <v>0</v>
      </c>
      <c r="AD46" s="184">
        <v>0</v>
      </c>
      <c r="AE46" s="184">
        <v>0</v>
      </c>
      <c r="AF46" s="184">
        <v>0</v>
      </c>
      <c r="AG46" s="184">
        <v>0</v>
      </c>
      <c r="AH46" s="184">
        <v>0</v>
      </c>
      <c r="AI46" s="184">
        <v>0</v>
      </c>
      <c r="AJ46" s="184">
        <v>352360.58</v>
      </c>
      <c r="AK46" s="184">
        <v>176180.29</v>
      </c>
      <c r="AL46" s="184">
        <v>0</v>
      </c>
    </row>
    <row r="47" spans="1:38" s="34" customFormat="1" ht="12" customHeight="1" x14ac:dyDescent="0.2">
      <c r="A47" s="165">
        <v>18</v>
      </c>
      <c r="B47" s="166" t="s">
        <v>782</v>
      </c>
      <c r="C47" s="170">
        <v>24.154469375590104</v>
      </c>
      <c r="D47" s="169">
        <v>1987</v>
      </c>
      <c r="E47" s="196">
        <v>2025</v>
      </c>
      <c r="F47" s="170">
        <v>1289071.3999999999</v>
      </c>
      <c r="G47" s="172">
        <v>6635695.4900000002</v>
      </c>
      <c r="H47" s="174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74"/>
      <c r="O47" s="174">
        <v>0</v>
      </c>
      <c r="P47" s="174"/>
      <c r="Q47" s="174">
        <v>0</v>
      </c>
      <c r="R47" s="174"/>
      <c r="S47" s="174">
        <v>0</v>
      </c>
      <c r="T47" s="198">
        <v>0</v>
      </c>
      <c r="U47" s="174">
        <v>0</v>
      </c>
      <c r="V47" s="199" t="s">
        <v>230</v>
      </c>
      <c r="W47" s="184">
        <v>774</v>
      </c>
      <c r="X47" s="174">
        <v>6337089.2000000002</v>
      </c>
      <c r="Y47" s="184">
        <v>0</v>
      </c>
      <c r="Z47" s="184">
        <v>0</v>
      </c>
      <c r="AA47" s="184">
        <v>0</v>
      </c>
      <c r="AB47" s="184">
        <v>0</v>
      </c>
      <c r="AC47" s="184">
        <v>0</v>
      </c>
      <c r="AD47" s="184">
        <v>0</v>
      </c>
      <c r="AE47" s="184">
        <v>0</v>
      </c>
      <c r="AF47" s="184">
        <v>0</v>
      </c>
      <c r="AG47" s="184">
        <v>0</v>
      </c>
      <c r="AH47" s="184">
        <v>0</v>
      </c>
      <c r="AI47" s="184">
        <v>0</v>
      </c>
      <c r="AJ47" s="184">
        <v>199070.86</v>
      </c>
      <c r="AK47" s="184">
        <v>99535.43</v>
      </c>
      <c r="AL47" s="184">
        <v>0</v>
      </c>
    </row>
    <row r="48" spans="1:38" s="34" customFormat="1" ht="12" customHeight="1" x14ac:dyDescent="0.2">
      <c r="A48" s="165">
        <v>19</v>
      </c>
      <c r="B48" s="166" t="s">
        <v>783</v>
      </c>
      <c r="C48" s="170">
        <v>32.148227631563742</v>
      </c>
      <c r="D48" s="169">
        <v>1990</v>
      </c>
      <c r="E48" s="196">
        <v>2025</v>
      </c>
      <c r="F48" s="170">
        <v>862445.96</v>
      </c>
      <c r="G48" s="172">
        <v>6232752.75</v>
      </c>
      <c r="H48" s="174">
        <v>0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74"/>
      <c r="O48" s="174">
        <v>0</v>
      </c>
      <c r="P48" s="174"/>
      <c r="Q48" s="174">
        <v>0</v>
      </c>
      <c r="R48" s="174"/>
      <c r="S48" s="174">
        <v>0</v>
      </c>
      <c r="T48" s="198">
        <v>0</v>
      </c>
      <c r="U48" s="174">
        <v>0</v>
      </c>
      <c r="V48" s="199" t="s">
        <v>230</v>
      </c>
      <c r="W48" s="184">
        <v>727</v>
      </c>
      <c r="X48" s="174">
        <v>5952278.8799999999</v>
      </c>
      <c r="Y48" s="184">
        <v>0</v>
      </c>
      <c r="Z48" s="184">
        <v>0</v>
      </c>
      <c r="AA48" s="184">
        <v>0</v>
      </c>
      <c r="AB48" s="184">
        <v>0</v>
      </c>
      <c r="AC48" s="184">
        <v>0</v>
      </c>
      <c r="AD48" s="184">
        <v>0</v>
      </c>
      <c r="AE48" s="184">
        <v>0</v>
      </c>
      <c r="AF48" s="184">
        <v>0</v>
      </c>
      <c r="AG48" s="184">
        <v>0</v>
      </c>
      <c r="AH48" s="184">
        <v>0</v>
      </c>
      <c r="AI48" s="184">
        <v>0</v>
      </c>
      <c r="AJ48" s="184">
        <v>186982.58</v>
      </c>
      <c r="AK48" s="184">
        <v>93491.29</v>
      </c>
      <c r="AL48" s="184">
        <v>0</v>
      </c>
    </row>
    <row r="49" spans="1:38" s="34" customFormat="1" ht="12" customHeight="1" x14ac:dyDescent="0.2">
      <c r="A49" s="165">
        <v>20</v>
      </c>
      <c r="B49" s="166" t="s">
        <v>784</v>
      </c>
      <c r="C49" s="170">
        <v>34.509860895823998</v>
      </c>
      <c r="D49" s="169">
        <v>1990</v>
      </c>
      <c r="E49" s="196">
        <v>2025</v>
      </c>
      <c r="F49" s="170">
        <v>1374169.97</v>
      </c>
      <c r="G49" s="172">
        <v>7372999.0800000001</v>
      </c>
      <c r="H49" s="174">
        <v>0</v>
      </c>
      <c r="I49" s="197">
        <v>0</v>
      </c>
      <c r="J49" s="197">
        <v>0</v>
      </c>
      <c r="K49" s="197">
        <v>0</v>
      </c>
      <c r="L49" s="197">
        <v>0</v>
      </c>
      <c r="M49" s="197">
        <v>0</v>
      </c>
      <c r="N49" s="174"/>
      <c r="O49" s="174">
        <v>0</v>
      </c>
      <c r="P49" s="174"/>
      <c r="Q49" s="174">
        <v>0</v>
      </c>
      <c r="R49" s="174"/>
      <c r="S49" s="174">
        <v>0</v>
      </c>
      <c r="T49" s="198">
        <v>0</v>
      </c>
      <c r="U49" s="174">
        <v>0</v>
      </c>
      <c r="V49" s="199" t="s">
        <v>231</v>
      </c>
      <c r="W49" s="184">
        <v>972</v>
      </c>
      <c r="X49" s="174">
        <v>7041214.1200000001</v>
      </c>
      <c r="Y49" s="184">
        <v>0</v>
      </c>
      <c r="Z49" s="184">
        <v>0</v>
      </c>
      <c r="AA49" s="184">
        <v>0</v>
      </c>
      <c r="AB49" s="184">
        <v>0</v>
      </c>
      <c r="AC49" s="184">
        <v>0</v>
      </c>
      <c r="AD49" s="184">
        <v>0</v>
      </c>
      <c r="AE49" s="184">
        <v>0</v>
      </c>
      <c r="AF49" s="184">
        <v>0</v>
      </c>
      <c r="AG49" s="184">
        <v>0</v>
      </c>
      <c r="AH49" s="184">
        <v>0</v>
      </c>
      <c r="AI49" s="184">
        <v>0</v>
      </c>
      <c r="AJ49" s="184">
        <v>221189.97</v>
      </c>
      <c r="AK49" s="184">
        <v>110594.99</v>
      </c>
      <c r="AL49" s="184">
        <v>0</v>
      </c>
    </row>
    <row r="50" spans="1:38" s="34" customFormat="1" ht="12" customHeight="1" x14ac:dyDescent="0.2">
      <c r="A50" s="165">
        <v>21</v>
      </c>
      <c r="B50" s="166" t="s">
        <v>785</v>
      </c>
      <c r="C50" s="170">
        <v>22.089578844437614</v>
      </c>
      <c r="D50" s="169">
        <v>1984</v>
      </c>
      <c r="E50" s="196">
        <v>2025</v>
      </c>
      <c r="F50" s="170">
        <v>1331587.47</v>
      </c>
      <c r="G50" s="172">
        <v>6309912</v>
      </c>
      <c r="H50" s="174">
        <v>0</v>
      </c>
      <c r="I50" s="197">
        <v>0</v>
      </c>
      <c r="J50" s="197">
        <v>0</v>
      </c>
      <c r="K50" s="197">
        <v>0</v>
      </c>
      <c r="L50" s="197">
        <v>0</v>
      </c>
      <c r="M50" s="197">
        <v>0</v>
      </c>
      <c r="N50" s="174"/>
      <c r="O50" s="174">
        <v>0</v>
      </c>
      <c r="P50" s="174"/>
      <c r="Q50" s="174">
        <v>0</v>
      </c>
      <c r="R50" s="174"/>
      <c r="S50" s="174">
        <v>0</v>
      </c>
      <c r="T50" s="198">
        <v>0</v>
      </c>
      <c r="U50" s="174">
        <v>0</v>
      </c>
      <c r="V50" s="199" t="s">
        <v>230</v>
      </c>
      <c r="W50" s="184">
        <v>736</v>
      </c>
      <c r="X50" s="174">
        <v>6025965.96</v>
      </c>
      <c r="Y50" s="184">
        <v>0</v>
      </c>
      <c r="Z50" s="184">
        <v>0</v>
      </c>
      <c r="AA50" s="184">
        <v>0</v>
      </c>
      <c r="AB50" s="184">
        <v>0</v>
      </c>
      <c r="AC50" s="184">
        <v>0</v>
      </c>
      <c r="AD50" s="184">
        <v>0</v>
      </c>
      <c r="AE50" s="184">
        <v>0</v>
      </c>
      <c r="AF50" s="184">
        <v>0</v>
      </c>
      <c r="AG50" s="184">
        <v>0</v>
      </c>
      <c r="AH50" s="184">
        <v>0</v>
      </c>
      <c r="AI50" s="184">
        <v>0</v>
      </c>
      <c r="AJ50" s="184">
        <v>189297.36</v>
      </c>
      <c r="AK50" s="184">
        <v>94648.68</v>
      </c>
      <c r="AL50" s="184">
        <v>0</v>
      </c>
    </row>
    <row r="51" spans="1:38" s="34" customFormat="1" ht="12" customHeight="1" x14ac:dyDescent="0.2">
      <c r="A51" s="165">
        <v>22</v>
      </c>
      <c r="B51" s="166" t="s">
        <v>786</v>
      </c>
      <c r="C51" s="170">
        <v>21.387266804646568</v>
      </c>
      <c r="D51" s="169">
        <v>1984</v>
      </c>
      <c r="E51" s="196">
        <v>2025</v>
      </c>
      <c r="F51" s="170">
        <v>1476656.51</v>
      </c>
      <c r="G51" s="172">
        <v>6995772</v>
      </c>
      <c r="H51" s="174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74"/>
      <c r="O51" s="174">
        <v>0</v>
      </c>
      <c r="P51" s="174"/>
      <c r="Q51" s="174">
        <v>0</v>
      </c>
      <c r="R51" s="174"/>
      <c r="S51" s="174">
        <v>0</v>
      </c>
      <c r="T51" s="198">
        <v>0</v>
      </c>
      <c r="U51" s="174">
        <v>0</v>
      </c>
      <c r="V51" s="199" t="s">
        <v>230</v>
      </c>
      <c r="W51" s="184">
        <v>816</v>
      </c>
      <c r="X51" s="174">
        <v>6680962.2599999998</v>
      </c>
      <c r="Y51" s="184">
        <v>0</v>
      </c>
      <c r="Z51" s="184">
        <v>0</v>
      </c>
      <c r="AA51" s="184">
        <v>0</v>
      </c>
      <c r="AB51" s="184">
        <v>0</v>
      </c>
      <c r="AC51" s="184">
        <v>0</v>
      </c>
      <c r="AD51" s="184">
        <v>0</v>
      </c>
      <c r="AE51" s="184">
        <v>0</v>
      </c>
      <c r="AF51" s="184">
        <v>0</v>
      </c>
      <c r="AG51" s="184">
        <v>0</v>
      </c>
      <c r="AH51" s="184">
        <v>0</v>
      </c>
      <c r="AI51" s="184">
        <v>0</v>
      </c>
      <c r="AJ51" s="184">
        <v>209873.16</v>
      </c>
      <c r="AK51" s="184">
        <v>104936.58</v>
      </c>
      <c r="AL51" s="184">
        <v>0</v>
      </c>
    </row>
    <row r="52" spans="1:38" s="34" customFormat="1" ht="12" customHeight="1" x14ac:dyDescent="0.2">
      <c r="A52" s="165">
        <v>23</v>
      </c>
      <c r="B52" s="166" t="s">
        <v>787</v>
      </c>
      <c r="C52" s="170">
        <v>25.117869346733666</v>
      </c>
      <c r="D52" s="169">
        <v>1990</v>
      </c>
      <c r="E52" s="196">
        <v>2025</v>
      </c>
      <c r="F52" s="170">
        <v>1226140.49</v>
      </c>
      <c r="G52" s="172">
        <v>6644268.75</v>
      </c>
      <c r="H52" s="174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74"/>
      <c r="O52" s="174">
        <v>0</v>
      </c>
      <c r="P52" s="174"/>
      <c r="Q52" s="174">
        <v>0</v>
      </c>
      <c r="R52" s="174"/>
      <c r="S52" s="174">
        <v>0</v>
      </c>
      <c r="T52" s="198">
        <v>0</v>
      </c>
      <c r="U52" s="174">
        <v>0</v>
      </c>
      <c r="V52" s="199" t="s">
        <v>230</v>
      </c>
      <c r="W52" s="184">
        <v>775</v>
      </c>
      <c r="X52" s="174">
        <v>6345276.6600000001</v>
      </c>
      <c r="Y52" s="184">
        <v>0</v>
      </c>
      <c r="Z52" s="184">
        <v>0</v>
      </c>
      <c r="AA52" s="184">
        <v>0</v>
      </c>
      <c r="AB52" s="184">
        <v>0</v>
      </c>
      <c r="AC52" s="184">
        <v>0</v>
      </c>
      <c r="AD52" s="184">
        <v>0</v>
      </c>
      <c r="AE52" s="184">
        <v>0</v>
      </c>
      <c r="AF52" s="184">
        <v>0</v>
      </c>
      <c r="AG52" s="184">
        <v>0</v>
      </c>
      <c r="AH52" s="184">
        <v>0</v>
      </c>
      <c r="AI52" s="184">
        <v>0</v>
      </c>
      <c r="AJ52" s="184">
        <v>199328.06</v>
      </c>
      <c r="AK52" s="184">
        <v>99664.03</v>
      </c>
      <c r="AL52" s="184">
        <v>0</v>
      </c>
    </row>
    <row r="53" spans="1:38" s="34" customFormat="1" ht="12" customHeight="1" x14ac:dyDescent="0.2">
      <c r="A53" s="165">
        <v>24</v>
      </c>
      <c r="B53" s="166" t="s">
        <v>788</v>
      </c>
      <c r="C53" s="170">
        <v>34.661732866922442</v>
      </c>
      <c r="D53" s="169">
        <v>1988</v>
      </c>
      <c r="E53" s="196">
        <v>2025</v>
      </c>
      <c r="F53" s="170">
        <v>1505252.93</v>
      </c>
      <c r="G53" s="172">
        <v>10399352.25</v>
      </c>
      <c r="H53" s="174">
        <v>0</v>
      </c>
      <c r="I53" s="197">
        <v>0</v>
      </c>
      <c r="J53" s="197">
        <v>0</v>
      </c>
      <c r="K53" s="197">
        <v>0</v>
      </c>
      <c r="L53" s="197">
        <v>0</v>
      </c>
      <c r="M53" s="197">
        <v>0</v>
      </c>
      <c r="N53" s="174"/>
      <c r="O53" s="174">
        <v>0</v>
      </c>
      <c r="P53" s="174"/>
      <c r="Q53" s="174">
        <v>0</v>
      </c>
      <c r="R53" s="174"/>
      <c r="S53" s="174">
        <v>0</v>
      </c>
      <c r="T53" s="198">
        <v>0</v>
      </c>
      <c r="U53" s="174">
        <v>0</v>
      </c>
      <c r="V53" s="199" t="s">
        <v>230</v>
      </c>
      <c r="W53" s="184">
        <v>1213</v>
      </c>
      <c r="X53" s="174">
        <v>9931381.4000000004</v>
      </c>
      <c r="Y53" s="184">
        <v>0</v>
      </c>
      <c r="Z53" s="184">
        <v>0</v>
      </c>
      <c r="AA53" s="184">
        <v>0</v>
      </c>
      <c r="AB53" s="184">
        <v>0</v>
      </c>
      <c r="AC53" s="184">
        <v>0</v>
      </c>
      <c r="AD53" s="184">
        <v>0</v>
      </c>
      <c r="AE53" s="184">
        <v>0</v>
      </c>
      <c r="AF53" s="184">
        <v>0</v>
      </c>
      <c r="AG53" s="184">
        <v>0</v>
      </c>
      <c r="AH53" s="184">
        <v>0</v>
      </c>
      <c r="AI53" s="184">
        <v>0</v>
      </c>
      <c r="AJ53" s="184">
        <v>311980.57</v>
      </c>
      <c r="AK53" s="184">
        <v>155990.28</v>
      </c>
      <c r="AL53" s="184">
        <v>0</v>
      </c>
    </row>
    <row r="54" spans="1:38" s="34" customFormat="1" ht="12" customHeight="1" x14ac:dyDescent="0.2">
      <c r="A54" s="165">
        <v>25</v>
      </c>
      <c r="B54" s="166" t="s">
        <v>789</v>
      </c>
      <c r="C54" s="170">
        <v>38.454092550639324</v>
      </c>
      <c r="D54" s="169">
        <v>1994</v>
      </c>
      <c r="E54" s="196">
        <v>2025</v>
      </c>
      <c r="F54" s="170">
        <v>1800864.97</v>
      </c>
      <c r="G54" s="172">
        <v>9008256.6999999993</v>
      </c>
      <c r="H54" s="174">
        <v>0</v>
      </c>
      <c r="I54" s="197">
        <v>0</v>
      </c>
      <c r="J54" s="197">
        <v>0</v>
      </c>
      <c r="K54" s="197">
        <v>0</v>
      </c>
      <c r="L54" s="197">
        <v>0</v>
      </c>
      <c r="M54" s="197">
        <v>0</v>
      </c>
      <c r="N54" s="174"/>
      <c r="O54" s="174">
        <v>0</v>
      </c>
      <c r="P54" s="174"/>
      <c r="Q54" s="174">
        <v>0</v>
      </c>
      <c r="R54" s="174"/>
      <c r="S54" s="174">
        <v>0</v>
      </c>
      <c r="T54" s="198">
        <v>0</v>
      </c>
      <c r="U54" s="174">
        <v>0</v>
      </c>
      <c r="V54" s="199" t="s">
        <v>230</v>
      </c>
      <c r="W54" s="184">
        <v>1050.74</v>
      </c>
      <c r="X54" s="174">
        <v>8602885.1500000004</v>
      </c>
      <c r="Y54" s="184">
        <v>0</v>
      </c>
      <c r="Z54" s="184">
        <v>0</v>
      </c>
      <c r="AA54" s="184">
        <v>0</v>
      </c>
      <c r="AB54" s="184">
        <v>0</v>
      </c>
      <c r="AC54" s="184">
        <v>0</v>
      </c>
      <c r="AD54" s="184">
        <v>0</v>
      </c>
      <c r="AE54" s="184">
        <v>0</v>
      </c>
      <c r="AF54" s="184">
        <v>0</v>
      </c>
      <c r="AG54" s="184">
        <v>0</v>
      </c>
      <c r="AH54" s="184">
        <v>0</v>
      </c>
      <c r="AI54" s="184">
        <v>0</v>
      </c>
      <c r="AJ54" s="184">
        <v>270247.7</v>
      </c>
      <c r="AK54" s="184">
        <v>135123.85</v>
      </c>
      <c r="AL54" s="184">
        <v>0</v>
      </c>
    </row>
    <row r="55" spans="1:38" s="34" customFormat="1" ht="12" customHeight="1" x14ac:dyDescent="0.2">
      <c r="A55" s="165">
        <v>26</v>
      </c>
      <c r="B55" s="166" t="s">
        <v>790</v>
      </c>
      <c r="C55" s="170">
        <v>46.295258181220191</v>
      </c>
      <c r="D55" s="169">
        <v>1993</v>
      </c>
      <c r="E55" s="196">
        <v>2025</v>
      </c>
      <c r="F55" s="170">
        <v>624246.99</v>
      </c>
      <c r="G55" s="172">
        <v>5521173.0099999998</v>
      </c>
      <c r="H55" s="174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74"/>
      <c r="O55" s="174">
        <v>0</v>
      </c>
      <c r="P55" s="174"/>
      <c r="Q55" s="174">
        <v>0</v>
      </c>
      <c r="R55" s="174"/>
      <c r="S55" s="174">
        <v>0</v>
      </c>
      <c r="T55" s="198">
        <v>0</v>
      </c>
      <c r="U55" s="174">
        <v>0</v>
      </c>
      <c r="V55" s="199" t="s">
        <v>230</v>
      </c>
      <c r="W55" s="184">
        <v>644</v>
      </c>
      <c r="X55" s="174">
        <v>5272720.22</v>
      </c>
      <c r="Y55" s="184">
        <v>0</v>
      </c>
      <c r="Z55" s="184">
        <v>0</v>
      </c>
      <c r="AA55" s="184">
        <v>0</v>
      </c>
      <c r="AB55" s="184">
        <v>0</v>
      </c>
      <c r="AC55" s="184">
        <v>0</v>
      </c>
      <c r="AD55" s="184">
        <v>0</v>
      </c>
      <c r="AE55" s="184">
        <v>0</v>
      </c>
      <c r="AF55" s="184">
        <v>0</v>
      </c>
      <c r="AG55" s="184">
        <v>0</v>
      </c>
      <c r="AH55" s="184">
        <v>0</v>
      </c>
      <c r="AI55" s="184">
        <v>0</v>
      </c>
      <c r="AJ55" s="184">
        <v>165635.19</v>
      </c>
      <c r="AK55" s="184">
        <v>82817.600000000006</v>
      </c>
      <c r="AL55" s="184">
        <v>0</v>
      </c>
    </row>
    <row r="56" spans="1:38" s="34" customFormat="1" ht="12" customHeight="1" x14ac:dyDescent="0.2">
      <c r="A56" s="165">
        <v>27</v>
      </c>
      <c r="B56" s="166" t="s">
        <v>791</v>
      </c>
      <c r="C56" s="170">
        <v>18.447238511355291</v>
      </c>
      <c r="D56" s="169">
        <v>1988</v>
      </c>
      <c r="E56" s="196">
        <v>2025</v>
      </c>
      <c r="F56" s="170">
        <v>2166540.2000000002</v>
      </c>
      <c r="G56" s="172">
        <v>9395946.7400000002</v>
      </c>
      <c r="H56" s="174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74"/>
      <c r="O56" s="174">
        <v>0</v>
      </c>
      <c r="P56" s="174"/>
      <c r="Q56" s="174">
        <v>0</v>
      </c>
      <c r="R56" s="174"/>
      <c r="S56" s="174">
        <v>0</v>
      </c>
      <c r="T56" s="198">
        <v>0</v>
      </c>
      <c r="U56" s="174">
        <v>0</v>
      </c>
      <c r="V56" s="199" t="s">
        <v>231</v>
      </c>
      <c r="W56" s="184">
        <v>1238.69</v>
      </c>
      <c r="X56" s="174">
        <v>8973129.1400000006</v>
      </c>
      <c r="Y56" s="184">
        <v>0</v>
      </c>
      <c r="Z56" s="184">
        <v>0</v>
      </c>
      <c r="AA56" s="184">
        <v>0</v>
      </c>
      <c r="AB56" s="184">
        <v>0</v>
      </c>
      <c r="AC56" s="184">
        <v>0</v>
      </c>
      <c r="AD56" s="184">
        <v>0</v>
      </c>
      <c r="AE56" s="184">
        <v>0</v>
      </c>
      <c r="AF56" s="184">
        <v>0</v>
      </c>
      <c r="AG56" s="184">
        <v>0</v>
      </c>
      <c r="AH56" s="184">
        <v>0</v>
      </c>
      <c r="AI56" s="184">
        <v>0</v>
      </c>
      <c r="AJ56" s="184">
        <v>281878.40000000002</v>
      </c>
      <c r="AK56" s="184">
        <v>140939.20000000001</v>
      </c>
      <c r="AL56" s="184">
        <v>0</v>
      </c>
    </row>
    <row r="57" spans="1:38" s="34" customFormat="1" ht="12" customHeight="1" x14ac:dyDescent="0.2">
      <c r="A57" s="165">
        <v>28</v>
      </c>
      <c r="B57" s="166" t="s">
        <v>792</v>
      </c>
      <c r="C57" s="170">
        <v>21.213713710415519</v>
      </c>
      <c r="D57" s="169">
        <v>1994</v>
      </c>
      <c r="E57" s="196">
        <v>2025</v>
      </c>
      <c r="F57" s="170">
        <v>2267256.75</v>
      </c>
      <c r="G57" s="172">
        <v>10630830</v>
      </c>
      <c r="H57" s="174">
        <v>0</v>
      </c>
      <c r="I57" s="197">
        <v>0</v>
      </c>
      <c r="J57" s="197">
        <v>0</v>
      </c>
      <c r="K57" s="197">
        <v>0</v>
      </c>
      <c r="L57" s="197">
        <v>0</v>
      </c>
      <c r="M57" s="197">
        <v>0</v>
      </c>
      <c r="N57" s="174"/>
      <c r="O57" s="174">
        <v>0</v>
      </c>
      <c r="P57" s="174"/>
      <c r="Q57" s="174">
        <v>0</v>
      </c>
      <c r="R57" s="174"/>
      <c r="S57" s="174">
        <v>0</v>
      </c>
      <c r="T57" s="198">
        <v>0</v>
      </c>
      <c r="U57" s="174">
        <v>0</v>
      </c>
      <c r="V57" s="199" t="s">
        <v>230</v>
      </c>
      <c r="W57" s="184">
        <v>1240</v>
      </c>
      <c r="X57" s="174">
        <v>10152442.65</v>
      </c>
      <c r="Y57" s="184">
        <v>0</v>
      </c>
      <c r="Z57" s="184">
        <v>0</v>
      </c>
      <c r="AA57" s="184">
        <v>0</v>
      </c>
      <c r="AB57" s="184">
        <v>0</v>
      </c>
      <c r="AC57" s="184">
        <v>0</v>
      </c>
      <c r="AD57" s="184">
        <v>0</v>
      </c>
      <c r="AE57" s="184">
        <v>0</v>
      </c>
      <c r="AF57" s="184">
        <v>0</v>
      </c>
      <c r="AG57" s="184">
        <v>0</v>
      </c>
      <c r="AH57" s="184">
        <v>0</v>
      </c>
      <c r="AI57" s="184">
        <v>0</v>
      </c>
      <c r="AJ57" s="184">
        <v>318924.90000000002</v>
      </c>
      <c r="AK57" s="184">
        <v>159462.45000000001</v>
      </c>
      <c r="AL57" s="184">
        <v>0</v>
      </c>
    </row>
    <row r="58" spans="1:38" s="34" customFormat="1" ht="12" customHeight="1" x14ac:dyDescent="0.2">
      <c r="A58" s="165">
        <v>29</v>
      </c>
      <c r="B58" s="166" t="s">
        <v>793</v>
      </c>
      <c r="C58" s="170">
        <v>22.387616240589061</v>
      </c>
      <c r="D58" s="169">
        <v>1986</v>
      </c>
      <c r="E58" s="196">
        <v>2025</v>
      </c>
      <c r="F58" s="170">
        <v>2193818.56</v>
      </c>
      <c r="G58" s="172">
        <v>10527951.01</v>
      </c>
      <c r="H58" s="174">
        <v>0</v>
      </c>
      <c r="I58" s="197">
        <v>0</v>
      </c>
      <c r="J58" s="197">
        <v>0</v>
      </c>
      <c r="K58" s="197">
        <v>0</v>
      </c>
      <c r="L58" s="197">
        <v>0</v>
      </c>
      <c r="M58" s="197">
        <v>0</v>
      </c>
      <c r="N58" s="174"/>
      <c r="O58" s="174">
        <v>0</v>
      </c>
      <c r="P58" s="174"/>
      <c r="Q58" s="174">
        <v>0</v>
      </c>
      <c r="R58" s="174"/>
      <c r="S58" s="174">
        <v>0</v>
      </c>
      <c r="T58" s="198">
        <v>0</v>
      </c>
      <c r="U58" s="174">
        <v>0</v>
      </c>
      <c r="V58" s="199" t="s">
        <v>230</v>
      </c>
      <c r="W58" s="184">
        <v>1228</v>
      </c>
      <c r="X58" s="174">
        <v>10054193.210000001</v>
      </c>
      <c r="Y58" s="184">
        <v>0</v>
      </c>
      <c r="Z58" s="184">
        <v>0</v>
      </c>
      <c r="AA58" s="184">
        <v>0</v>
      </c>
      <c r="AB58" s="184">
        <v>0</v>
      </c>
      <c r="AC58" s="184">
        <v>0</v>
      </c>
      <c r="AD58" s="184">
        <v>0</v>
      </c>
      <c r="AE58" s="184">
        <v>0</v>
      </c>
      <c r="AF58" s="184">
        <v>0</v>
      </c>
      <c r="AG58" s="184">
        <v>0</v>
      </c>
      <c r="AH58" s="184">
        <v>0</v>
      </c>
      <c r="AI58" s="184">
        <v>0</v>
      </c>
      <c r="AJ58" s="184">
        <v>315838.53000000003</v>
      </c>
      <c r="AK58" s="184">
        <v>157919.26999999999</v>
      </c>
      <c r="AL58" s="184">
        <v>0</v>
      </c>
    </row>
    <row r="59" spans="1:38" s="34" customFormat="1" ht="12" customHeight="1" x14ac:dyDescent="0.2">
      <c r="A59" s="165">
        <v>30</v>
      </c>
      <c r="B59" s="166" t="s">
        <v>794</v>
      </c>
      <c r="C59" s="170">
        <v>30.768905703083956</v>
      </c>
      <c r="D59" s="169">
        <v>1976</v>
      </c>
      <c r="E59" s="196">
        <v>2025</v>
      </c>
      <c r="F59" s="170">
        <v>1791033.19</v>
      </c>
      <c r="G59" s="172">
        <v>9121938</v>
      </c>
      <c r="H59" s="174">
        <v>0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74"/>
      <c r="O59" s="174">
        <v>0</v>
      </c>
      <c r="P59" s="174"/>
      <c r="Q59" s="174">
        <v>0</v>
      </c>
      <c r="R59" s="174"/>
      <c r="S59" s="174">
        <v>0</v>
      </c>
      <c r="T59" s="198">
        <v>0</v>
      </c>
      <c r="U59" s="174">
        <v>0</v>
      </c>
      <c r="V59" s="199" t="s">
        <v>230</v>
      </c>
      <c r="W59" s="184">
        <v>1064</v>
      </c>
      <c r="X59" s="174">
        <v>8711450.7899999991</v>
      </c>
      <c r="Y59" s="184">
        <v>0</v>
      </c>
      <c r="Z59" s="184">
        <v>0</v>
      </c>
      <c r="AA59" s="184">
        <v>0</v>
      </c>
      <c r="AB59" s="184">
        <v>0</v>
      </c>
      <c r="AC59" s="184">
        <v>0</v>
      </c>
      <c r="AD59" s="184">
        <v>0</v>
      </c>
      <c r="AE59" s="184">
        <v>0</v>
      </c>
      <c r="AF59" s="184">
        <v>0</v>
      </c>
      <c r="AG59" s="184">
        <v>0</v>
      </c>
      <c r="AH59" s="184">
        <v>0</v>
      </c>
      <c r="AI59" s="184">
        <v>0</v>
      </c>
      <c r="AJ59" s="184">
        <v>273658.14</v>
      </c>
      <c r="AK59" s="184">
        <v>136829.07</v>
      </c>
      <c r="AL59" s="184">
        <v>0</v>
      </c>
    </row>
    <row r="60" spans="1:38" s="34" customFormat="1" ht="12" customHeight="1" x14ac:dyDescent="0.2">
      <c r="A60" s="165">
        <v>31</v>
      </c>
      <c r="B60" s="166" t="s">
        <v>795</v>
      </c>
      <c r="C60" s="170">
        <v>20.070026166179023</v>
      </c>
      <c r="D60" s="169">
        <v>1992</v>
      </c>
      <c r="E60" s="196">
        <v>2025</v>
      </c>
      <c r="F60" s="170">
        <v>1403597.58</v>
      </c>
      <c r="G60" s="172">
        <v>6455166.8899999997</v>
      </c>
      <c r="H60" s="174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74"/>
      <c r="O60" s="174">
        <v>0</v>
      </c>
      <c r="P60" s="174"/>
      <c r="Q60" s="174">
        <v>0</v>
      </c>
      <c r="R60" s="174"/>
      <c r="S60" s="174">
        <v>0</v>
      </c>
      <c r="T60" s="198">
        <v>0</v>
      </c>
      <c r="U60" s="174">
        <v>0</v>
      </c>
      <c r="V60" s="199" t="s">
        <v>231</v>
      </c>
      <c r="W60" s="184">
        <v>851</v>
      </c>
      <c r="X60" s="174">
        <v>6164684.3799999999</v>
      </c>
      <c r="Y60" s="184">
        <v>0</v>
      </c>
      <c r="Z60" s="184">
        <v>0</v>
      </c>
      <c r="AA60" s="184">
        <v>0</v>
      </c>
      <c r="AB60" s="184">
        <v>0</v>
      </c>
      <c r="AC60" s="184">
        <v>0</v>
      </c>
      <c r="AD60" s="184">
        <v>0</v>
      </c>
      <c r="AE60" s="184">
        <v>0</v>
      </c>
      <c r="AF60" s="184">
        <v>0</v>
      </c>
      <c r="AG60" s="184">
        <v>0</v>
      </c>
      <c r="AH60" s="184">
        <v>0</v>
      </c>
      <c r="AI60" s="184">
        <v>0</v>
      </c>
      <c r="AJ60" s="184">
        <v>193655.01</v>
      </c>
      <c r="AK60" s="184">
        <v>96827.5</v>
      </c>
      <c r="AL60" s="184">
        <v>0</v>
      </c>
    </row>
    <row r="61" spans="1:38" s="34" customFormat="1" ht="12" customHeight="1" x14ac:dyDescent="0.2">
      <c r="A61" s="165">
        <v>32</v>
      </c>
      <c r="B61" s="166" t="s">
        <v>798</v>
      </c>
      <c r="C61" s="170">
        <v>21.886366511697382</v>
      </c>
      <c r="D61" s="169">
        <v>1991</v>
      </c>
      <c r="E61" s="196">
        <v>2025</v>
      </c>
      <c r="F61" s="170">
        <v>1500944.5</v>
      </c>
      <c r="G61" s="172">
        <v>7141517.25</v>
      </c>
      <c r="H61" s="174">
        <v>0</v>
      </c>
      <c r="I61" s="197">
        <v>0</v>
      </c>
      <c r="J61" s="197">
        <v>0</v>
      </c>
      <c r="K61" s="197">
        <v>0</v>
      </c>
      <c r="L61" s="197">
        <v>0</v>
      </c>
      <c r="M61" s="197">
        <v>0</v>
      </c>
      <c r="N61" s="174"/>
      <c r="O61" s="174">
        <v>0</v>
      </c>
      <c r="P61" s="174"/>
      <c r="Q61" s="174">
        <v>0</v>
      </c>
      <c r="R61" s="174"/>
      <c r="S61" s="174">
        <v>0</v>
      </c>
      <c r="T61" s="198">
        <v>0</v>
      </c>
      <c r="U61" s="174">
        <v>0</v>
      </c>
      <c r="V61" s="199" t="s">
        <v>230</v>
      </c>
      <c r="W61" s="184">
        <v>833</v>
      </c>
      <c r="X61" s="174">
        <v>6820148.9699999997</v>
      </c>
      <c r="Y61" s="184">
        <v>0</v>
      </c>
      <c r="Z61" s="184">
        <v>0</v>
      </c>
      <c r="AA61" s="184">
        <v>0</v>
      </c>
      <c r="AB61" s="184">
        <v>0</v>
      </c>
      <c r="AC61" s="184">
        <v>0</v>
      </c>
      <c r="AD61" s="184">
        <v>0</v>
      </c>
      <c r="AE61" s="184">
        <v>0</v>
      </c>
      <c r="AF61" s="184">
        <v>0</v>
      </c>
      <c r="AG61" s="184">
        <v>0</v>
      </c>
      <c r="AH61" s="184">
        <v>0</v>
      </c>
      <c r="AI61" s="184">
        <v>0</v>
      </c>
      <c r="AJ61" s="184">
        <v>214245.52</v>
      </c>
      <c r="AK61" s="184">
        <v>107122.76</v>
      </c>
      <c r="AL61" s="184">
        <v>0</v>
      </c>
    </row>
    <row r="62" spans="1:38" s="34" customFormat="1" ht="12" customHeight="1" x14ac:dyDescent="0.2">
      <c r="A62" s="165">
        <v>33</v>
      </c>
      <c r="B62" s="166" t="s">
        <v>800</v>
      </c>
      <c r="C62" s="170">
        <v>23.200943199675123</v>
      </c>
      <c r="D62" s="169">
        <v>1992</v>
      </c>
      <c r="E62" s="196">
        <v>2025</v>
      </c>
      <c r="F62" s="170">
        <v>800682.86</v>
      </c>
      <c r="G62" s="172">
        <v>7150090.5099999998</v>
      </c>
      <c r="H62" s="174">
        <v>0</v>
      </c>
      <c r="I62" s="197">
        <v>0</v>
      </c>
      <c r="J62" s="197">
        <v>0</v>
      </c>
      <c r="K62" s="197">
        <v>0</v>
      </c>
      <c r="L62" s="197">
        <v>0</v>
      </c>
      <c r="M62" s="197">
        <v>0</v>
      </c>
      <c r="N62" s="174"/>
      <c r="O62" s="174">
        <v>0</v>
      </c>
      <c r="P62" s="174"/>
      <c r="Q62" s="174">
        <v>0</v>
      </c>
      <c r="R62" s="174"/>
      <c r="S62" s="174">
        <v>0</v>
      </c>
      <c r="T62" s="198">
        <v>0</v>
      </c>
      <c r="U62" s="174">
        <v>0</v>
      </c>
      <c r="V62" s="199" t="s">
        <v>230</v>
      </c>
      <c r="W62" s="184">
        <v>834</v>
      </c>
      <c r="X62" s="174">
        <v>6828336.4299999997</v>
      </c>
      <c r="Y62" s="184">
        <v>0</v>
      </c>
      <c r="Z62" s="184">
        <v>0</v>
      </c>
      <c r="AA62" s="184">
        <v>0</v>
      </c>
      <c r="AB62" s="184">
        <v>0</v>
      </c>
      <c r="AC62" s="184">
        <v>0</v>
      </c>
      <c r="AD62" s="184">
        <v>0</v>
      </c>
      <c r="AE62" s="184">
        <v>0</v>
      </c>
      <c r="AF62" s="184">
        <v>0</v>
      </c>
      <c r="AG62" s="184">
        <v>0</v>
      </c>
      <c r="AH62" s="184">
        <v>0</v>
      </c>
      <c r="AI62" s="184">
        <v>0</v>
      </c>
      <c r="AJ62" s="184">
        <v>214502.72</v>
      </c>
      <c r="AK62" s="184">
        <v>107251.36</v>
      </c>
      <c r="AL62" s="184">
        <v>0</v>
      </c>
    </row>
    <row r="63" spans="1:38" s="34" customFormat="1" ht="12" customHeight="1" x14ac:dyDescent="0.2">
      <c r="A63" s="165">
        <v>34</v>
      </c>
      <c r="B63" s="166" t="s">
        <v>801</v>
      </c>
      <c r="C63" s="170">
        <v>20.416735489644591</v>
      </c>
      <c r="D63" s="169">
        <v>1992</v>
      </c>
      <c r="E63" s="196">
        <v>2025</v>
      </c>
      <c r="F63" s="170">
        <v>810826.29</v>
      </c>
      <c r="G63" s="172">
        <v>3575045.25</v>
      </c>
      <c r="H63" s="174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74"/>
      <c r="O63" s="174">
        <v>0</v>
      </c>
      <c r="P63" s="174"/>
      <c r="Q63" s="174">
        <v>0</v>
      </c>
      <c r="R63" s="174"/>
      <c r="S63" s="174">
        <v>0</v>
      </c>
      <c r="T63" s="198">
        <v>0</v>
      </c>
      <c r="U63" s="174">
        <v>0</v>
      </c>
      <c r="V63" s="199" t="s">
        <v>230</v>
      </c>
      <c r="W63" s="184">
        <v>417</v>
      </c>
      <c r="X63" s="174">
        <v>3414168.21</v>
      </c>
      <c r="Y63" s="184">
        <v>0</v>
      </c>
      <c r="Z63" s="184">
        <v>0</v>
      </c>
      <c r="AA63" s="184">
        <v>0</v>
      </c>
      <c r="AB63" s="184">
        <v>0</v>
      </c>
      <c r="AC63" s="184">
        <v>0</v>
      </c>
      <c r="AD63" s="184">
        <v>0</v>
      </c>
      <c r="AE63" s="184">
        <v>0</v>
      </c>
      <c r="AF63" s="184">
        <v>0</v>
      </c>
      <c r="AG63" s="184">
        <v>0</v>
      </c>
      <c r="AH63" s="184">
        <v>0</v>
      </c>
      <c r="AI63" s="184">
        <v>0</v>
      </c>
      <c r="AJ63" s="184">
        <v>107251.36</v>
      </c>
      <c r="AK63" s="184">
        <v>53625.68</v>
      </c>
      <c r="AL63" s="184">
        <v>0</v>
      </c>
    </row>
    <row r="64" spans="1:38" s="34" customFormat="1" ht="12" customHeight="1" x14ac:dyDescent="0.2">
      <c r="A64" s="165">
        <v>35</v>
      </c>
      <c r="B64" s="166" t="s">
        <v>802</v>
      </c>
      <c r="C64" s="170">
        <v>49.576183594600479</v>
      </c>
      <c r="D64" s="169">
        <v>1985</v>
      </c>
      <c r="E64" s="196">
        <v>2025</v>
      </c>
      <c r="F64" s="170">
        <v>668648.49</v>
      </c>
      <c r="G64" s="172">
        <v>5949835.4900000002</v>
      </c>
      <c r="H64" s="174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74"/>
      <c r="O64" s="174">
        <v>0</v>
      </c>
      <c r="P64" s="174"/>
      <c r="Q64" s="174">
        <v>0</v>
      </c>
      <c r="R64" s="174"/>
      <c r="S64" s="174">
        <v>0</v>
      </c>
      <c r="T64" s="198">
        <v>0</v>
      </c>
      <c r="U64" s="174">
        <v>0</v>
      </c>
      <c r="V64" s="199" t="s">
        <v>230</v>
      </c>
      <c r="W64" s="184">
        <v>694</v>
      </c>
      <c r="X64" s="174">
        <v>5682092.9000000004</v>
      </c>
      <c r="Y64" s="184">
        <v>0</v>
      </c>
      <c r="Z64" s="184">
        <v>0</v>
      </c>
      <c r="AA64" s="184">
        <v>0</v>
      </c>
      <c r="AB64" s="184">
        <v>0</v>
      </c>
      <c r="AC64" s="184">
        <v>0</v>
      </c>
      <c r="AD64" s="184">
        <v>0</v>
      </c>
      <c r="AE64" s="184">
        <v>0</v>
      </c>
      <c r="AF64" s="184">
        <v>0</v>
      </c>
      <c r="AG64" s="184">
        <v>0</v>
      </c>
      <c r="AH64" s="184">
        <v>0</v>
      </c>
      <c r="AI64" s="184">
        <v>0</v>
      </c>
      <c r="AJ64" s="184">
        <v>178495.06</v>
      </c>
      <c r="AK64" s="184">
        <v>89247.53</v>
      </c>
      <c r="AL64" s="184">
        <v>0</v>
      </c>
    </row>
    <row r="65" spans="1:38" s="34" customFormat="1" ht="12" customHeight="1" x14ac:dyDescent="0.2">
      <c r="A65" s="165">
        <v>36</v>
      </c>
      <c r="B65" s="166" t="s">
        <v>804</v>
      </c>
      <c r="C65" s="170">
        <v>25.398497442810573</v>
      </c>
      <c r="D65" s="169">
        <v>1993</v>
      </c>
      <c r="E65" s="196">
        <v>2025</v>
      </c>
      <c r="F65" s="170">
        <v>3536051.5</v>
      </c>
      <c r="G65" s="172">
        <v>18946882.510000002</v>
      </c>
      <c r="H65" s="174">
        <v>0</v>
      </c>
      <c r="I65" s="197">
        <v>0</v>
      </c>
      <c r="J65" s="197">
        <v>0</v>
      </c>
      <c r="K65" s="197">
        <v>0</v>
      </c>
      <c r="L65" s="197">
        <v>0</v>
      </c>
      <c r="M65" s="197">
        <v>0</v>
      </c>
      <c r="N65" s="174"/>
      <c r="O65" s="174">
        <v>0</v>
      </c>
      <c r="P65" s="174"/>
      <c r="Q65" s="174">
        <v>0</v>
      </c>
      <c r="R65" s="174"/>
      <c r="S65" s="174">
        <v>0</v>
      </c>
      <c r="T65" s="198">
        <v>0</v>
      </c>
      <c r="U65" s="174">
        <v>0</v>
      </c>
      <c r="V65" s="199" t="s">
        <v>230</v>
      </c>
      <c r="W65" s="184">
        <v>2210</v>
      </c>
      <c r="X65" s="174">
        <v>18094272.789999999</v>
      </c>
      <c r="Y65" s="184">
        <v>0</v>
      </c>
      <c r="Z65" s="184">
        <v>0</v>
      </c>
      <c r="AA65" s="184">
        <v>0</v>
      </c>
      <c r="AB65" s="184">
        <v>0</v>
      </c>
      <c r="AC65" s="184">
        <v>0</v>
      </c>
      <c r="AD65" s="184">
        <v>0</v>
      </c>
      <c r="AE65" s="184">
        <v>0</v>
      </c>
      <c r="AF65" s="184">
        <v>0</v>
      </c>
      <c r="AG65" s="184">
        <v>0</v>
      </c>
      <c r="AH65" s="184">
        <v>0</v>
      </c>
      <c r="AI65" s="184">
        <v>0</v>
      </c>
      <c r="AJ65" s="184">
        <v>568406.48</v>
      </c>
      <c r="AK65" s="184">
        <v>284203.24</v>
      </c>
      <c r="AL65" s="184">
        <v>0</v>
      </c>
    </row>
    <row r="66" spans="1:38" s="34" customFormat="1" ht="12" customHeight="1" x14ac:dyDescent="0.2">
      <c r="A66" s="165">
        <v>37</v>
      </c>
      <c r="B66" s="166" t="s">
        <v>805</v>
      </c>
      <c r="C66" s="170">
        <v>24.271453978536496</v>
      </c>
      <c r="D66" s="169">
        <v>1981</v>
      </c>
      <c r="E66" s="196">
        <v>2025</v>
      </c>
      <c r="F66" s="170">
        <v>2059484.88</v>
      </c>
      <c r="G66" s="172">
        <v>9979263.0099999998</v>
      </c>
      <c r="H66" s="174">
        <v>0</v>
      </c>
      <c r="I66" s="197">
        <v>0</v>
      </c>
      <c r="J66" s="197">
        <v>0</v>
      </c>
      <c r="K66" s="197">
        <v>0</v>
      </c>
      <c r="L66" s="197">
        <v>0</v>
      </c>
      <c r="M66" s="197">
        <v>0</v>
      </c>
      <c r="N66" s="174"/>
      <c r="O66" s="174">
        <v>0</v>
      </c>
      <c r="P66" s="174"/>
      <c r="Q66" s="174">
        <v>0</v>
      </c>
      <c r="R66" s="174"/>
      <c r="S66" s="174">
        <v>0</v>
      </c>
      <c r="T66" s="198">
        <v>0</v>
      </c>
      <c r="U66" s="174">
        <v>0</v>
      </c>
      <c r="V66" s="199" t="s">
        <v>230</v>
      </c>
      <c r="W66" s="184">
        <v>1164</v>
      </c>
      <c r="X66" s="174">
        <v>9530196.1699999999</v>
      </c>
      <c r="Y66" s="184">
        <v>0</v>
      </c>
      <c r="Z66" s="184">
        <v>0</v>
      </c>
      <c r="AA66" s="184">
        <v>0</v>
      </c>
      <c r="AB66" s="184">
        <v>0</v>
      </c>
      <c r="AC66" s="184">
        <v>0</v>
      </c>
      <c r="AD66" s="184">
        <v>0</v>
      </c>
      <c r="AE66" s="184">
        <v>0</v>
      </c>
      <c r="AF66" s="184">
        <v>0</v>
      </c>
      <c r="AG66" s="184">
        <v>0</v>
      </c>
      <c r="AH66" s="184">
        <v>0</v>
      </c>
      <c r="AI66" s="184">
        <v>0</v>
      </c>
      <c r="AJ66" s="184">
        <v>299377.89</v>
      </c>
      <c r="AK66" s="184">
        <v>149688.95000000001</v>
      </c>
      <c r="AL66" s="184">
        <v>0</v>
      </c>
    </row>
    <row r="67" spans="1:38" s="34" customFormat="1" ht="12" customHeight="1" x14ac:dyDescent="0.2">
      <c r="A67" s="165">
        <v>38</v>
      </c>
      <c r="B67" s="166" t="s">
        <v>808</v>
      </c>
      <c r="C67" s="170">
        <v>23.091439129193766</v>
      </c>
      <c r="D67" s="169">
        <v>1982</v>
      </c>
      <c r="E67" s="196">
        <v>2025</v>
      </c>
      <c r="F67" s="170">
        <v>1472673.4</v>
      </c>
      <c r="G67" s="172">
        <v>7235823.0099999998</v>
      </c>
      <c r="H67" s="174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74"/>
      <c r="O67" s="174">
        <v>0</v>
      </c>
      <c r="P67" s="174"/>
      <c r="Q67" s="174">
        <v>0</v>
      </c>
      <c r="R67" s="174"/>
      <c r="S67" s="174">
        <v>0</v>
      </c>
      <c r="T67" s="198">
        <v>0</v>
      </c>
      <c r="U67" s="174">
        <v>0</v>
      </c>
      <c r="V67" s="199" t="s">
        <v>230</v>
      </c>
      <c r="W67" s="184">
        <v>844</v>
      </c>
      <c r="X67" s="174">
        <v>6910210.9699999997</v>
      </c>
      <c r="Y67" s="184">
        <v>0</v>
      </c>
      <c r="Z67" s="184">
        <v>0</v>
      </c>
      <c r="AA67" s="184">
        <v>0</v>
      </c>
      <c r="AB67" s="184">
        <v>0</v>
      </c>
      <c r="AC67" s="184">
        <v>0</v>
      </c>
      <c r="AD67" s="184">
        <v>0</v>
      </c>
      <c r="AE67" s="184">
        <v>0</v>
      </c>
      <c r="AF67" s="184">
        <v>0</v>
      </c>
      <c r="AG67" s="184">
        <v>0</v>
      </c>
      <c r="AH67" s="184">
        <v>0</v>
      </c>
      <c r="AI67" s="184">
        <v>0</v>
      </c>
      <c r="AJ67" s="184">
        <v>217074.69</v>
      </c>
      <c r="AK67" s="184">
        <v>108537.35</v>
      </c>
      <c r="AL67" s="184">
        <v>0</v>
      </c>
    </row>
    <row r="68" spans="1:38" s="34" customFormat="1" ht="12" customHeight="1" x14ac:dyDescent="0.2">
      <c r="A68" s="165">
        <v>39</v>
      </c>
      <c r="B68" s="166" t="s">
        <v>809</v>
      </c>
      <c r="C68" s="170">
        <v>22.993064734066273</v>
      </c>
      <c r="D68" s="169">
        <v>1993</v>
      </c>
      <c r="E68" s="196">
        <v>2025</v>
      </c>
      <c r="F68" s="170">
        <v>1688583.43</v>
      </c>
      <c r="G68" s="172">
        <v>8290332.75</v>
      </c>
      <c r="H68" s="174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74"/>
      <c r="O68" s="174">
        <v>0</v>
      </c>
      <c r="P68" s="174"/>
      <c r="Q68" s="174">
        <v>0</v>
      </c>
      <c r="R68" s="174"/>
      <c r="S68" s="174">
        <v>0</v>
      </c>
      <c r="T68" s="198">
        <v>0</v>
      </c>
      <c r="U68" s="174">
        <v>0</v>
      </c>
      <c r="V68" s="199" t="s">
        <v>230</v>
      </c>
      <c r="W68" s="184">
        <v>967</v>
      </c>
      <c r="X68" s="174">
        <v>7917267.7800000003</v>
      </c>
      <c r="Y68" s="184">
        <v>0</v>
      </c>
      <c r="Z68" s="184">
        <v>0</v>
      </c>
      <c r="AA68" s="184">
        <v>0</v>
      </c>
      <c r="AB68" s="184">
        <v>0</v>
      </c>
      <c r="AC68" s="184">
        <v>0</v>
      </c>
      <c r="AD68" s="184">
        <v>0</v>
      </c>
      <c r="AE68" s="184">
        <v>0</v>
      </c>
      <c r="AF68" s="184">
        <v>0</v>
      </c>
      <c r="AG68" s="184">
        <v>0</v>
      </c>
      <c r="AH68" s="184">
        <v>0</v>
      </c>
      <c r="AI68" s="184">
        <v>0</v>
      </c>
      <c r="AJ68" s="184">
        <v>248709.98</v>
      </c>
      <c r="AK68" s="184">
        <v>124354.99</v>
      </c>
      <c r="AL68" s="184">
        <v>0</v>
      </c>
    </row>
    <row r="69" spans="1:38" s="34" customFormat="1" ht="12" customHeight="1" x14ac:dyDescent="0.2">
      <c r="A69" s="165">
        <v>40</v>
      </c>
      <c r="B69" s="166" t="s">
        <v>810</v>
      </c>
      <c r="C69" s="170">
        <v>41.153636924759063</v>
      </c>
      <c r="D69" s="169">
        <v>1983</v>
      </c>
      <c r="E69" s="196">
        <v>2025</v>
      </c>
      <c r="F69" s="170">
        <v>644409.13</v>
      </c>
      <c r="G69" s="172">
        <v>5152523.25</v>
      </c>
      <c r="H69" s="174">
        <v>0</v>
      </c>
      <c r="I69" s="197">
        <v>0</v>
      </c>
      <c r="J69" s="197">
        <v>0</v>
      </c>
      <c r="K69" s="197">
        <v>0</v>
      </c>
      <c r="L69" s="197">
        <v>0</v>
      </c>
      <c r="M69" s="197">
        <v>0</v>
      </c>
      <c r="N69" s="174"/>
      <c r="O69" s="174">
        <v>0</v>
      </c>
      <c r="P69" s="174"/>
      <c r="Q69" s="174">
        <v>0</v>
      </c>
      <c r="R69" s="174"/>
      <c r="S69" s="174">
        <v>0</v>
      </c>
      <c r="T69" s="198">
        <v>0</v>
      </c>
      <c r="U69" s="174">
        <v>0</v>
      </c>
      <c r="V69" s="199" t="s">
        <v>230</v>
      </c>
      <c r="W69" s="184">
        <v>601</v>
      </c>
      <c r="X69" s="174">
        <v>4920659.7</v>
      </c>
      <c r="Y69" s="184">
        <v>0</v>
      </c>
      <c r="Z69" s="184">
        <v>0</v>
      </c>
      <c r="AA69" s="184">
        <v>0</v>
      </c>
      <c r="AB69" s="184">
        <v>0</v>
      </c>
      <c r="AC69" s="184">
        <v>0</v>
      </c>
      <c r="AD69" s="184">
        <v>0</v>
      </c>
      <c r="AE69" s="184">
        <v>0</v>
      </c>
      <c r="AF69" s="184">
        <v>0</v>
      </c>
      <c r="AG69" s="184">
        <v>0</v>
      </c>
      <c r="AH69" s="184">
        <v>0</v>
      </c>
      <c r="AI69" s="184">
        <v>0</v>
      </c>
      <c r="AJ69" s="184">
        <v>154575.70000000001</v>
      </c>
      <c r="AK69" s="184">
        <v>77287.850000000006</v>
      </c>
      <c r="AL69" s="184">
        <v>0</v>
      </c>
    </row>
    <row r="70" spans="1:38" s="34" customFormat="1" ht="12" customHeight="1" x14ac:dyDescent="0.2">
      <c r="A70" s="165">
        <v>41</v>
      </c>
      <c r="B70" s="166" t="s">
        <v>811</v>
      </c>
      <c r="C70" s="170">
        <v>54.470304559986538</v>
      </c>
      <c r="D70" s="169">
        <v>1986</v>
      </c>
      <c r="E70" s="196">
        <v>2025</v>
      </c>
      <c r="F70" s="170">
        <v>285325.87</v>
      </c>
      <c r="G70" s="172">
        <v>3193449.2</v>
      </c>
      <c r="H70" s="174">
        <v>0</v>
      </c>
      <c r="I70" s="197">
        <v>0</v>
      </c>
      <c r="J70" s="197">
        <v>0</v>
      </c>
      <c r="K70" s="197">
        <v>0</v>
      </c>
      <c r="L70" s="197">
        <v>0</v>
      </c>
      <c r="M70" s="197">
        <v>0</v>
      </c>
      <c r="N70" s="174"/>
      <c r="O70" s="174">
        <v>0</v>
      </c>
      <c r="P70" s="174"/>
      <c r="Q70" s="174">
        <v>0</v>
      </c>
      <c r="R70" s="174"/>
      <c r="S70" s="174">
        <v>0</v>
      </c>
      <c r="T70" s="198">
        <v>0</v>
      </c>
      <c r="U70" s="174">
        <v>0</v>
      </c>
      <c r="V70" s="199" t="s">
        <v>231</v>
      </c>
      <c r="W70" s="184">
        <v>421</v>
      </c>
      <c r="X70" s="174">
        <v>3049743.98</v>
      </c>
      <c r="Y70" s="184">
        <v>0</v>
      </c>
      <c r="Z70" s="184">
        <v>0</v>
      </c>
      <c r="AA70" s="184">
        <v>0</v>
      </c>
      <c r="AB70" s="184">
        <v>0</v>
      </c>
      <c r="AC70" s="184">
        <v>0</v>
      </c>
      <c r="AD70" s="184">
        <v>0</v>
      </c>
      <c r="AE70" s="184">
        <v>0</v>
      </c>
      <c r="AF70" s="184">
        <v>0</v>
      </c>
      <c r="AG70" s="184">
        <v>0</v>
      </c>
      <c r="AH70" s="184">
        <v>0</v>
      </c>
      <c r="AI70" s="184">
        <v>0</v>
      </c>
      <c r="AJ70" s="184">
        <v>95803.48</v>
      </c>
      <c r="AK70" s="184">
        <v>47901.74</v>
      </c>
      <c r="AL70" s="184">
        <v>0</v>
      </c>
    </row>
    <row r="71" spans="1:38" s="34" customFormat="1" ht="12" customHeight="1" x14ac:dyDescent="0.2">
      <c r="A71" s="165">
        <v>42</v>
      </c>
      <c r="B71" s="166" t="s">
        <v>812</v>
      </c>
      <c r="C71" s="170">
        <v>31.115634146341463</v>
      </c>
      <c r="D71" s="169">
        <v>1989</v>
      </c>
      <c r="E71" s="196">
        <v>2025</v>
      </c>
      <c r="F71" s="170">
        <v>1450615.54</v>
      </c>
      <c r="G71" s="172">
        <v>5973669.1299999999</v>
      </c>
      <c r="H71" s="174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74"/>
      <c r="O71" s="174">
        <v>0</v>
      </c>
      <c r="P71" s="174"/>
      <c r="Q71" s="174">
        <v>0</v>
      </c>
      <c r="R71" s="174"/>
      <c r="S71" s="174">
        <v>0</v>
      </c>
      <c r="T71" s="198">
        <v>0</v>
      </c>
      <c r="U71" s="174">
        <v>0</v>
      </c>
      <c r="V71" s="199" t="s">
        <v>230</v>
      </c>
      <c r="W71" s="184">
        <v>696.78</v>
      </c>
      <c r="X71" s="174">
        <v>5704854.0199999996</v>
      </c>
      <c r="Y71" s="184">
        <v>0</v>
      </c>
      <c r="Z71" s="184">
        <v>0</v>
      </c>
      <c r="AA71" s="184">
        <v>0</v>
      </c>
      <c r="AB71" s="184">
        <v>0</v>
      </c>
      <c r="AC71" s="184">
        <v>0</v>
      </c>
      <c r="AD71" s="184">
        <v>0</v>
      </c>
      <c r="AE71" s="184">
        <v>0</v>
      </c>
      <c r="AF71" s="184">
        <v>0</v>
      </c>
      <c r="AG71" s="184">
        <v>0</v>
      </c>
      <c r="AH71" s="184">
        <v>0</v>
      </c>
      <c r="AI71" s="184">
        <v>0</v>
      </c>
      <c r="AJ71" s="184">
        <v>179210.07</v>
      </c>
      <c r="AK71" s="184">
        <v>89605.04</v>
      </c>
      <c r="AL71" s="184">
        <v>0</v>
      </c>
    </row>
    <row r="72" spans="1:38" s="34" customFormat="1" ht="57.75" customHeight="1" x14ac:dyDescent="0.2">
      <c r="A72" s="245" t="s">
        <v>830</v>
      </c>
      <c r="B72" s="245"/>
      <c r="C72" s="170"/>
      <c r="D72" s="169"/>
      <c r="E72" s="196"/>
      <c r="F72" s="170"/>
      <c r="G72" s="172">
        <v>297147660.11999989</v>
      </c>
      <c r="H72" s="172">
        <v>2268045.27</v>
      </c>
      <c r="I72" s="172">
        <v>1023673.1799999999</v>
      </c>
      <c r="J72" s="172">
        <v>0</v>
      </c>
      <c r="K72" s="172">
        <v>0</v>
      </c>
      <c r="L72" s="172">
        <v>86.5</v>
      </c>
      <c r="M72" s="172">
        <v>472599.98</v>
      </c>
      <c r="N72" s="172">
        <v>155</v>
      </c>
      <c r="O72" s="172">
        <v>379362.91000000003</v>
      </c>
      <c r="P72" s="172">
        <v>0</v>
      </c>
      <c r="Q72" s="172">
        <v>0</v>
      </c>
      <c r="R72" s="172">
        <v>144</v>
      </c>
      <c r="S72" s="172">
        <v>392409.19999999995</v>
      </c>
      <c r="T72" s="200">
        <v>0</v>
      </c>
      <c r="U72" s="172">
        <v>0</v>
      </c>
      <c r="V72" s="172" t="s">
        <v>200</v>
      </c>
      <c r="W72" s="172">
        <v>34892.81</v>
      </c>
      <c r="X72" s="172">
        <v>280433881.86000001</v>
      </c>
      <c r="Y72" s="172">
        <v>0</v>
      </c>
      <c r="Z72" s="172">
        <v>0</v>
      </c>
      <c r="AA72" s="172">
        <v>0</v>
      </c>
      <c r="AB72" s="172">
        <v>0</v>
      </c>
      <c r="AC72" s="172">
        <v>0</v>
      </c>
      <c r="AD72" s="172">
        <v>0</v>
      </c>
      <c r="AE72" s="172">
        <v>0</v>
      </c>
      <c r="AF72" s="172">
        <v>0</v>
      </c>
      <c r="AG72" s="172">
        <v>0</v>
      </c>
      <c r="AH72" s="172">
        <v>0</v>
      </c>
      <c r="AI72" s="172">
        <v>1074088.24</v>
      </c>
      <c r="AJ72" s="172">
        <v>8914429.8000000007</v>
      </c>
      <c r="AK72" s="172">
        <v>4457214.9499999993</v>
      </c>
      <c r="AL72" s="172">
        <v>0</v>
      </c>
    </row>
  </sheetData>
  <autoFilter ref="A12:AL72" xr:uid="{00000000-0001-0000-0100-000000000000}"/>
  <mergeCells count="73">
    <mergeCell ref="A22:AL22"/>
    <mergeCell ref="AC9:AC11"/>
    <mergeCell ref="AD9:AD11"/>
    <mergeCell ref="Y9:Y11"/>
    <mergeCell ref="A21:AL21"/>
    <mergeCell ref="K9:K11"/>
    <mergeCell ref="J9:J11"/>
    <mergeCell ref="Q9:Q11"/>
    <mergeCell ref="AJ9:AJ11"/>
    <mergeCell ref="AF2:AL2"/>
    <mergeCell ref="AF1:AL1"/>
    <mergeCell ref="AF3:AL3"/>
    <mergeCell ref="AC7:AD8"/>
    <mergeCell ref="Y7:Z8"/>
    <mergeCell ref="A4:AL4"/>
    <mergeCell ref="A6:A11"/>
    <mergeCell ref="B6:B11"/>
    <mergeCell ref="N9:N11"/>
    <mergeCell ref="J8:K8"/>
    <mergeCell ref="L8:M8"/>
    <mergeCell ref="N8:O8"/>
    <mergeCell ref="H6:AD6"/>
    <mergeCell ref="H7:S7"/>
    <mergeCell ref="AE6:AL6"/>
    <mergeCell ref="AE7:AF8"/>
    <mergeCell ref="AL7:AL8"/>
    <mergeCell ref="AA9:AA11"/>
    <mergeCell ref="O9:O11"/>
    <mergeCell ref="P8:Q8"/>
    <mergeCell ref="R8:S8"/>
    <mergeCell ref="AG7:AH8"/>
    <mergeCell ref="AA7:AB8"/>
    <mergeCell ref="AE9:AE11"/>
    <mergeCell ref="AF9:AF11"/>
    <mergeCell ref="T7:U8"/>
    <mergeCell ref="T9:T11"/>
    <mergeCell ref="U9:U11"/>
    <mergeCell ref="W9:W11"/>
    <mergeCell ref="P9:P11"/>
    <mergeCell ref="R9:R11"/>
    <mergeCell ref="AK9:AK11"/>
    <mergeCell ref="A29:AL29"/>
    <mergeCell ref="M9:M11"/>
    <mergeCell ref="V9:V11"/>
    <mergeCell ref="AG9:AG11"/>
    <mergeCell ref="A14:AL14"/>
    <mergeCell ref="I9:I11"/>
    <mergeCell ref="S9:S11"/>
    <mergeCell ref="X9:X11"/>
    <mergeCell ref="A13:B13"/>
    <mergeCell ref="AB9:AB11"/>
    <mergeCell ref="AL9:AL11"/>
    <mergeCell ref="AH9:AH11"/>
    <mergeCell ref="AI9:AI11"/>
    <mergeCell ref="A27:B27"/>
    <mergeCell ref="A15:AL15"/>
    <mergeCell ref="A20:B20"/>
    <mergeCell ref="A72:B72"/>
    <mergeCell ref="A28:AL28"/>
    <mergeCell ref="AI7:AI8"/>
    <mergeCell ref="AJ7:AJ8"/>
    <mergeCell ref="AK7:AK8"/>
    <mergeCell ref="L9:L11"/>
    <mergeCell ref="F6:F8"/>
    <mergeCell ref="E6:E8"/>
    <mergeCell ref="E9:E11"/>
    <mergeCell ref="C6:C8"/>
    <mergeCell ref="C9:C11"/>
    <mergeCell ref="G9:G11"/>
    <mergeCell ref="H9:H11"/>
    <mergeCell ref="G6:G8"/>
    <mergeCell ref="V7:X8"/>
    <mergeCell ref="Z9:Z11"/>
  </mergeCells>
  <phoneticPr fontId="48" type="noConversion"/>
  <pageMargins left="0.39370078740157483" right="0.31496062992125984" top="0.19685039370078741" bottom="0.19685039370078741" header="0" footer="0"/>
  <pageSetup scale="43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Q19"/>
  <sheetViews>
    <sheetView tabSelected="1" view="pageBreakPreview" zoomScale="140" zoomScaleSheetLayoutView="140" workbookViewId="0">
      <selection activeCell="D3" sqref="D3:F3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21" customWidth="1"/>
    <col min="5" max="5" width="14.6640625" style="37" customWidth="1"/>
    <col min="6" max="6" width="18.1640625" style="2" customWidth="1"/>
    <col min="7" max="7" width="23.5" style="2" customWidth="1"/>
    <col min="8" max="8" width="27.1640625" style="2" customWidth="1"/>
    <col min="9" max="9" width="9.33203125" style="2" customWidth="1"/>
    <col min="10" max="16384" width="9.33203125" style="2"/>
  </cols>
  <sheetData>
    <row r="1" spans="1:17" x14ac:dyDescent="0.2">
      <c r="C1" s="278" t="s">
        <v>837</v>
      </c>
      <c r="D1" s="223"/>
      <c r="E1" s="223"/>
      <c r="F1" s="279"/>
    </row>
    <row r="2" spans="1:17" s="13" customFormat="1" ht="95.25" customHeight="1" x14ac:dyDescent="0.2">
      <c r="B2" s="29"/>
      <c r="C2" s="278" t="s">
        <v>835</v>
      </c>
      <c r="D2" s="223"/>
      <c r="E2" s="223"/>
      <c r="F2" s="223"/>
    </row>
    <row r="3" spans="1:17" s="13" customFormat="1" ht="15" customHeight="1" x14ac:dyDescent="0.2">
      <c r="B3" s="29"/>
      <c r="C3" s="189"/>
      <c r="D3" s="278" t="s">
        <v>841</v>
      </c>
      <c r="E3" s="223"/>
      <c r="F3" s="223"/>
    </row>
    <row r="4" spans="1:17" s="30" customFormat="1" ht="14.25" customHeight="1" x14ac:dyDescent="0.2">
      <c r="A4" s="13"/>
      <c r="B4" s="13"/>
      <c r="C4" s="188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</row>
    <row r="5" spans="1:17" s="13" customFormat="1" ht="12.75" customHeight="1" x14ac:dyDescent="0.2">
      <c r="A5" s="247" t="s">
        <v>823</v>
      </c>
      <c r="B5" s="290"/>
      <c r="C5" s="290"/>
      <c r="D5" s="290"/>
      <c r="E5" s="290"/>
      <c r="F5" s="290"/>
      <c r="G5" s="31"/>
      <c r="H5" s="31"/>
    </row>
    <row r="6" spans="1:17" s="13" customFormat="1" ht="12.75" customHeight="1" x14ac:dyDescent="0.2">
      <c r="A6" s="247"/>
      <c r="B6" s="290"/>
      <c r="C6" s="290"/>
      <c r="D6" s="290"/>
      <c r="E6" s="290"/>
      <c r="F6" s="290"/>
      <c r="G6" s="31"/>
      <c r="H6" s="31"/>
    </row>
    <row r="7" spans="1:17" s="13" customFormat="1" ht="11.25" customHeight="1" x14ac:dyDescent="0.2">
      <c r="A7" s="290"/>
      <c r="B7" s="290"/>
      <c r="C7" s="290"/>
      <c r="D7" s="290"/>
      <c r="E7" s="290"/>
      <c r="F7" s="290"/>
      <c r="G7" s="32"/>
      <c r="H7" s="32"/>
    </row>
    <row r="8" spans="1:17" s="30" customFormat="1" ht="18" hidden="1" customHeight="1" x14ac:dyDescent="0.2">
      <c r="A8" s="295"/>
      <c r="B8" s="295"/>
      <c r="C8" s="295"/>
      <c r="D8" s="295"/>
      <c r="E8" s="295"/>
      <c r="F8" s="295"/>
    </row>
    <row r="9" spans="1:17" s="30" customFormat="1" x14ac:dyDescent="0.2">
      <c r="A9" s="293" t="s">
        <v>234</v>
      </c>
      <c r="B9" s="293" t="s">
        <v>257</v>
      </c>
      <c r="C9" s="298" t="s">
        <v>157</v>
      </c>
      <c r="D9" s="300" t="s">
        <v>198</v>
      </c>
      <c r="E9" s="300" t="s">
        <v>172</v>
      </c>
      <c r="F9" s="293" t="s">
        <v>158</v>
      </c>
    </row>
    <row r="10" spans="1:17" s="30" customFormat="1" ht="31.5" customHeight="1" x14ac:dyDescent="0.2">
      <c r="A10" s="296"/>
      <c r="B10" s="296"/>
      <c r="C10" s="299"/>
      <c r="D10" s="301"/>
      <c r="E10" s="301"/>
      <c r="F10" s="294"/>
    </row>
    <row r="11" spans="1:17" s="30" customFormat="1" x14ac:dyDescent="0.2">
      <c r="A11" s="297"/>
      <c r="B11" s="297"/>
      <c r="C11" s="5" t="s">
        <v>159</v>
      </c>
      <c r="D11" s="10" t="s">
        <v>160</v>
      </c>
      <c r="E11" s="10" t="s">
        <v>171</v>
      </c>
      <c r="F11" s="156" t="s">
        <v>161</v>
      </c>
    </row>
    <row r="12" spans="1:17" s="30" customFormat="1" ht="12.75" customHeight="1" x14ac:dyDescent="0.2">
      <c r="A12" s="156">
        <v>1</v>
      </c>
      <c r="B12" s="156">
        <v>2</v>
      </c>
      <c r="C12" s="17">
        <v>3</v>
      </c>
      <c r="D12" s="10">
        <v>4</v>
      </c>
      <c r="E12" s="10">
        <v>5</v>
      </c>
      <c r="F12" s="156">
        <v>6</v>
      </c>
    </row>
    <row r="13" spans="1:17" s="30" customFormat="1" ht="36" customHeight="1" x14ac:dyDescent="0.2">
      <c r="A13" s="291" t="s">
        <v>831</v>
      </c>
      <c r="B13" s="292"/>
      <c r="C13" s="178">
        <f>C15+C17+C19</f>
        <v>135890.96999999997</v>
      </c>
      <c r="D13" s="182">
        <f t="shared" ref="D13:E13" si="0">D15+D17+D19</f>
        <v>4672</v>
      </c>
      <c r="E13" s="182">
        <f t="shared" si="0"/>
        <v>50</v>
      </c>
      <c r="F13" s="183">
        <f>F15+F17+F19</f>
        <v>347847007.26999986</v>
      </c>
      <c r="G13" s="98"/>
      <c r="H13" s="98"/>
    </row>
    <row r="14" spans="1:17" s="30" customFormat="1" ht="12.75" customHeight="1" x14ac:dyDescent="0.2">
      <c r="A14" s="291" t="s">
        <v>824</v>
      </c>
      <c r="B14" s="292"/>
      <c r="C14" s="159"/>
      <c r="D14" s="157"/>
      <c r="E14" s="179"/>
      <c r="F14" s="183"/>
    </row>
    <row r="15" spans="1:17" s="30" customFormat="1" ht="25.5" x14ac:dyDescent="0.2">
      <c r="A15" s="180">
        <v>1</v>
      </c>
      <c r="B15" s="181" t="s">
        <v>829</v>
      </c>
      <c r="C15" s="208">
        <v>12940.1</v>
      </c>
      <c r="D15" s="157">
        <v>311</v>
      </c>
      <c r="E15" s="179">
        <v>4</v>
      </c>
      <c r="F15" s="208">
        <v>28368884.240000002</v>
      </c>
    </row>
    <row r="16" spans="1:17" s="30" customFormat="1" ht="12.75" customHeight="1" x14ac:dyDescent="0.2">
      <c r="A16" s="289" t="s">
        <v>825</v>
      </c>
      <c r="B16" s="289"/>
      <c r="C16" s="208"/>
      <c r="D16" s="157"/>
      <c r="E16" s="157"/>
      <c r="F16" s="208"/>
      <c r="G16" s="122"/>
      <c r="H16" s="98"/>
    </row>
    <row r="17" spans="1:8" s="30" customFormat="1" ht="25.5" x14ac:dyDescent="0.2">
      <c r="A17" s="180">
        <v>1</v>
      </c>
      <c r="B17" s="181" t="s">
        <v>829</v>
      </c>
      <c r="C17" s="206">
        <v>7918.08</v>
      </c>
      <c r="D17" s="218">
        <v>229</v>
      </c>
      <c r="E17" s="219">
        <v>4</v>
      </c>
      <c r="F17" s="206">
        <v>22330462.91</v>
      </c>
    </row>
    <row r="18" spans="1:8" s="30" customFormat="1" ht="12.75" customHeight="1" x14ac:dyDescent="0.2">
      <c r="A18" s="289" t="s">
        <v>826</v>
      </c>
      <c r="B18" s="289"/>
      <c r="C18" s="208"/>
      <c r="D18" s="157"/>
      <c r="E18" s="157"/>
      <c r="F18" s="208"/>
      <c r="G18" s="122"/>
      <c r="H18" s="98"/>
    </row>
    <row r="19" spans="1:8" s="30" customFormat="1" ht="25.5" x14ac:dyDescent="0.2">
      <c r="A19" s="180">
        <v>1</v>
      </c>
      <c r="B19" s="181" t="s">
        <v>829</v>
      </c>
      <c r="C19" s="208">
        <v>115032.78999999998</v>
      </c>
      <c r="D19" s="157">
        <v>4132</v>
      </c>
      <c r="E19" s="179">
        <v>42</v>
      </c>
      <c r="F19" s="208">
        <v>297147660.11999989</v>
      </c>
    </row>
  </sheetData>
  <autoFilter ref="A12:Q18" xr:uid="{00000000-0009-0000-0000-000002000000}"/>
  <mergeCells count="16">
    <mergeCell ref="C2:F2"/>
    <mergeCell ref="D3:F3"/>
    <mergeCell ref="C1:F1"/>
    <mergeCell ref="A18:B18"/>
    <mergeCell ref="G4:Q4"/>
    <mergeCell ref="A5:F7"/>
    <mergeCell ref="A16:B16"/>
    <mergeCell ref="A14:B14"/>
    <mergeCell ref="F9:F10"/>
    <mergeCell ref="A8:F8"/>
    <mergeCell ref="A9:A11"/>
    <mergeCell ref="A13:B13"/>
    <mergeCell ref="B9:B11"/>
    <mergeCell ref="C9:C10"/>
    <mergeCell ref="D9:D10"/>
    <mergeCell ref="E9:E10"/>
  </mergeCells>
  <phoneticPr fontId="48" type="noConversion"/>
  <pageMargins left="0.39370078740157483" right="0.39370078740157483" top="0.39370078740157483" bottom="0.39370078740157483" header="0" footer="0"/>
  <pageSetup fitToHeight="0" orientation="landscape" useFirstPageNumber="1" r:id="rId1"/>
  <headerFooter alignWithMargins="0">
    <oddFooter>&amp;C&amp;"Arial Narrow,обычный"&amp;7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Q373"/>
  <sheetViews>
    <sheetView view="pageBreakPreview" zoomScaleNormal="100" zoomScaleSheetLayoutView="100" workbookViewId="0">
      <selection activeCell="N30" sqref="N3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8" width="23" style="1" hidden="1" customWidth="1"/>
    <col min="9" max="10" width="23" style="1" customWidth="1"/>
    <col min="11" max="11" width="18.5" style="1" customWidth="1"/>
    <col min="12" max="12" width="51.1640625" style="1" customWidth="1"/>
    <col min="13" max="13" width="20.6640625" style="2" customWidth="1"/>
    <col min="14" max="14" width="12.5" style="2" customWidth="1"/>
    <col min="15" max="16" width="9.33203125" style="2"/>
    <col min="17" max="17" width="11.5" style="2" bestFit="1" customWidth="1"/>
    <col min="18" max="16384" width="9.33203125" style="2"/>
  </cols>
  <sheetData>
    <row r="1" spans="1:14" s="4" customFormat="1" ht="51" customHeight="1" x14ac:dyDescent="0.2">
      <c r="A1" s="324" t="s">
        <v>696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</row>
    <row r="2" spans="1:14" s="35" customFormat="1" ht="21" customHeight="1" x14ac:dyDescent="0.2">
      <c r="A2" s="289" t="s">
        <v>234</v>
      </c>
      <c r="B2" s="289" t="s">
        <v>156</v>
      </c>
      <c r="C2" s="325" t="s">
        <v>246</v>
      </c>
      <c r="D2" s="325" t="s">
        <v>260</v>
      </c>
      <c r="E2" s="102"/>
      <c r="F2" s="102"/>
      <c r="G2" s="110" t="s">
        <v>692</v>
      </c>
      <c r="H2" s="115" t="s">
        <v>692</v>
      </c>
      <c r="I2" s="289" t="s">
        <v>692</v>
      </c>
      <c r="J2" s="289" t="s">
        <v>716</v>
      </c>
      <c r="K2" s="329" t="s">
        <v>694</v>
      </c>
      <c r="L2" s="326" t="s">
        <v>695</v>
      </c>
    </row>
    <row r="3" spans="1:14" s="35" customFormat="1" ht="21" customHeight="1" x14ac:dyDescent="0.2">
      <c r="A3" s="289"/>
      <c r="B3" s="289"/>
      <c r="C3" s="325"/>
      <c r="D3" s="325"/>
      <c r="E3" s="102"/>
      <c r="F3" s="102"/>
      <c r="G3" s="111"/>
      <c r="H3" s="116"/>
      <c r="I3" s="289"/>
      <c r="J3" s="289"/>
      <c r="K3" s="329"/>
      <c r="L3" s="327"/>
    </row>
    <row r="4" spans="1:14" s="35" customFormat="1" ht="78" customHeight="1" x14ac:dyDescent="0.2">
      <c r="A4" s="289"/>
      <c r="B4" s="289"/>
      <c r="C4" s="325"/>
      <c r="D4" s="325"/>
      <c r="E4" s="102"/>
      <c r="F4" s="102"/>
      <c r="G4" s="111"/>
      <c r="H4" s="116"/>
      <c r="I4" s="289"/>
      <c r="J4" s="289"/>
      <c r="K4" s="329"/>
      <c r="L4" s="327"/>
    </row>
    <row r="5" spans="1:14" s="35" customFormat="1" ht="9" customHeight="1" x14ac:dyDescent="0.2">
      <c r="A5" s="289"/>
      <c r="B5" s="289"/>
      <c r="C5" s="321" t="s">
        <v>221</v>
      </c>
      <c r="D5" s="321" t="s">
        <v>221</v>
      </c>
      <c r="E5" s="102"/>
      <c r="F5" s="102"/>
      <c r="G5" s="111"/>
      <c r="H5" s="116"/>
      <c r="I5" s="289"/>
      <c r="J5" s="289"/>
      <c r="K5" s="329"/>
      <c r="L5" s="327"/>
    </row>
    <row r="6" spans="1:14" s="35" customFormat="1" ht="9.75" customHeight="1" x14ac:dyDescent="0.2">
      <c r="A6" s="289"/>
      <c r="B6" s="289"/>
      <c r="C6" s="321"/>
      <c r="D6" s="321"/>
      <c r="E6" s="102"/>
      <c r="F6" s="102"/>
      <c r="G6" s="112"/>
      <c r="H6" s="117"/>
      <c r="I6" s="289"/>
      <c r="J6" s="289"/>
      <c r="K6" s="329"/>
      <c r="L6" s="327"/>
    </row>
    <row r="7" spans="1:14" s="35" customFormat="1" ht="25.5" customHeight="1" x14ac:dyDescent="0.2">
      <c r="A7" s="289"/>
      <c r="B7" s="289"/>
      <c r="C7" s="321"/>
      <c r="D7" s="321"/>
      <c r="E7" s="102"/>
      <c r="F7" s="102"/>
      <c r="G7" s="113"/>
      <c r="H7" s="114"/>
      <c r="I7" s="289"/>
      <c r="J7" s="289"/>
      <c r="K7" s="329"/>
      <c r="L7" s="328"/>
    </row>
    <row r="8" spans="1:14" s="35" customFormat="1" ht="12" customHeight="1" x14ac:dyDescent="0.2">
      <c r="A8" s="101" t="s">
        <v>162</v>
      </c>
      <c r="B8" s="109" t="s">
        <v>163</v>
      </c>
      <c r="C8" s="101"/>
      <c r="D8" s="101"/>
      <c r="E8" s="101"/>
      <c r="F8" s="101"/>
      <c r="G8" s="101">
        <v>3</v>
      </c>
      <c r="H8" s="101">
        <v>4</v>
      </c>
      <c r="I8" s="101">
        <v>3</v>
      </c>
      <c r="J8" s="106">
        <v>4</v>
      </c>
      <c r="K8" s="101">
        <v>5</v>
      </c>
      <c r="L8" s="101">
        <v>6</v>
      </c>
    </row>
    <row r="9" spans="1:14" s="34" customFormat="1" ht="12" customHeight="1" x14ac:dyDescent="0.2">
      <c r="A9" s="322" t="s">
        <v>292</v>
      </c>
      <c r="B9" s="322"/>
      <c r="C9" s="322"/>
      <c r="D9" s="322"/>
      <c r="E9" s="322"/>
      <c r="F9" s="322"/>
      <c r="G9" s="322"/>
      <c r="H9" s="322"/>
      <c r="I9" s="322"/>
      <c r="J9" s="322"/>
      <c r="K9" s="322"/>
      <c r="L9" s="322"/>
    </row>
    <row r="10" spans="1:14" s="34" customFormat="1" ht="12" customHeight="1" x14ac:dyDescent="0.2">
      <c r="A10" s="323" t="s">
        <v>311</v>
      </c>
      <c r="B10" s="323"/>
      <c r="C10" s="39" t="e">
        <v>#REF!</v>
      </c>
      <c r="D10" s="39"/>
      <c r="E10" s="39"/>
      <c r="F10" s="39"/>
      <c r="G10" s="39">
        <f>G167+G176+G181+G188+G193+G201+G207+G220+G227+G230+G236+G239+G246+G249+G252+G256+G263+G266+G275+G278+G282+G287+G291+G301+G304+G308+G311+G316+G319+G323+G330+G334+G338+G343+G346+G356+G359+G326</f>
        <v>1108962538.7200003</v>
      </c>
      <c r="H10" s="39">
        <f>H167+H176+H181+H188+H193+H201+H207+H220+H227+H230+H236+H239+H246+H249+H252+H256+H263+H266+H275+H278+H282+H287+H291+H301+H304+H308+H311+H316+H319+H323+H330+H334+H338+H343+H346+H356+H359+H326</f>
        <v>1101304060.5300002</v>
      </c>
      <c r="I10" s="39">
        <f>I167+I176+I181+I188+I193+I201+I207+I220+I227+I230+I236+I239+I246+I249+I252+I256+I263+I266+I275+I278+I282+I287+I291+I301+I304+I308+I311+I316+I319+I323+I330+I334+I338+I343+I346+I356+I359+I326</f>
        <v>1089282970.2500002</v>
      </c>
      <c r="J10" s="39">
        <f>J167+J176+J181+J188+J193+J201+J207+J220+J227+J230+J236+J239+J246+J249+J252+J256+J263+J266+J275+J278+J282+J287+J291+J301+J304+J308+J311+J316+J319+J323+J330+J334+J338+J343+J346+J356+J359+J326</f>
        <v>1016577323.3799994</v>
      </c>
      <c r="K10" s="39">
        <f>K167+K176+K181+K188+K193+K201+K207+K220+K227+K230+K236+K239+K246+K249+K252+K256+K263+K266+K275+K278+K282+K287+K291+K301+K304+K308+K311+K316+K319+K323+K330+K334+K338+K343+K346+K356+K359+K326</f>
        <v>-72705646.870000005</v>
      </c>
      <c r="L10" s="39"/>
    </row>
    <row r="11" spans="1:14" s="34" customFormat="1" ht="12" customHeight="1" x14ac:dyDescent="0.2">
      <c r="A11" s="322" t="s">
        <v>174</v>
      </c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</row>
    <row r="12" spans="1:14" s="34" customFormat="1" ht="12" customHeight="1" x14ac:dyDescent="0.2">
      <c r="A12" s="40">
        <v>1</v>
      </c>
      <c r="B12" s="46" t="s">
        <v>301</v>
      </c>
      <c r="C12" s="48">
        <v>2697.2</v>
      </c>
      <c r="D12" s="48"/>
      <c r="E12" s="49"/>
      <c r="F12" s="49"/>
      <c r="G12" s="39">
        <v>3774636.46</v>
      </c>
      <c r="H12" s="39">
        <v>2681274.38</v>
      </c>
      <c r="I12" s="39">
        <v>2681274.38</v>
      </c>
      <c r="J12" s="39">
        <v>2681274.38</v>
      </c>
      <c r="K12" s="44">
        <f>J12-I12</f>
        <v>0</v>
      </c>
      <c r="L12" s="44"/>
      <c r="N12" s="45"/>
    </row>
    <row r="13" spans="1:14" s="34" customFormat="1" ht="11.25" customHeight="1" x14ac:dyDescent="0.2">
      <c r="A13" s="40">
        <v>2</v>
      </c>
      <c r="B13" s="46" t="s">
        <v>380</v>
      </c>
      <c r="C13" s="48">
        <v>2154.1</v>
      </c>
      <c r="D13" s="48"/>
      <c r="E13" s="49"/>
      <c r="F13" s="49"/>
      <c r="G13" s="39">
        <v>2976923.05</v>
      </c>
      <c r="H13" s="39">
        <v>2976923.05</v>
      </c>
      <c r="I13" s="39">
        <v>2976923.05</v>
      </c>
      <c r="J13" s="39">
        <v>2743897.31</v>
      </c>
      <c r="K13" s="44">
        <f t="shared" ref="K13:K76" si="0">J13-I13</f>
        <v>-233025.73999999976</v>
      </c>
      <c r="L13" s="44" t="s">
        <v>715</v>
      </c>
      <c r="M13" s="45"/>
      <c r="N13" s="45"/>
    </row>
    <row r="14" spans="1:14" s="34" customFormat="1" ht="12" customHeight="1" x14ac:dyDescent="0.2">
      <c r="A14" s="40">
        <v>3</v>
      </c>
      <c r="B14" s="46" t="s">
        <v>381</v>
      </c>
      <c r="C14" s="48">
        <v>4019.9</v>
      </c>
      <c r="D14" s="48"/>
      <c r="E14" s="49"/>
      <c r="F14" s="49"/>
      <c r="G14" s="39">
        <v>3724059.58</v>
      </c>
      <c r="H14" s="39">
        <v>3724059.58</v>
      </c>
      <c r="I14" s="39">
        <v>1627827.6</v>
      </c>
      <c r="J14" s="39">
        <v>1627827.6</v>
      </c>
      <c r="K14" s="44">
        <f t="shared" si="0"/>
        <v>0</v>
      </c>
      <c r="L14" s="44"/>
      <c r="N14" s="45"/>
    </row>
    <row r="15" spans="1:14" s="34" customFormat="1" ht="12" customHeight="1" x14ac:dyDescent="0.2">
      <c r="A15" s="40">
        <v>4</v>
      </c>
      <c r="B15" s="46" t="s">
        <v>382</v>
      </c>
      <c r="C15" s="48">
        <v>9829.9</v>
      </c>
      <c r="D15" s="48"/>
      <c r="E15" s="49"/>
      <c r="F15" s="49"/>
      <c r="G15" s="39">
        <v>4787238.24</v>
      </c>
      <c r="H15" s="39">
        <v>4787238.24</v>
      </c>
      <c r="I15" s="39">
        <v>4787238.24</v>
      </c>
      <c r="J15" s="39">
        <v>4646991.08</v>
      </c>
      <c r="K15" s="44">
        <f t="shared" si="0"/>
        <v>-140247.16000000015</v>
      </c>
      <c r="L15" s="44" t="s">
        <v>715</v>
      </c>
      <c r="N15" s="45"/>
    </row>
    <row r="16" spans="1:14" s="34" customFormat="1" ht="12" customHeight="1" x14ac:dyDescent="0.2">
      <c r="A16" s="40">
        <v>5</v>
      </c>
      <c r="B16" s="46" t="s">
        <v>383</v>
      </c>
      <c r="C16" s="48">
        <v>11948.5</v>
      </c>
      <c r="D16" s="48"/>
      <c r="E16" s="49"/>
      <c r="F16" s="49"/>
      <c r="G16" s="39">
        <v>8084730.0800000001</v>
      </c>
      <c r="H16" s="39">
        <v>8084730.0800000001</v>
      </c>
      <c r="I16" s="39">
        <v>8084730.0800000001</v>
      </c>
      <c r="J16" s="39">
        <v>8084730.0800000001</v>
      </c>
      <c r="K16" s="44">
        <f t="shared" si="0"/>
        <v>0</v>
      </c>
      <c r="L16" s="44"/>
      <c r="N16" s="45"/>
    </row>
    <row r="17" spans="1:14" s="34" customFormat="1" ht="12" customHeight="1" x14ac:dyDescent="0.2">
      <c r="A17" s="40">
        <v>6</v>
      </c>
      <c r="B17" s="46" t="s">
        <v>385</v>
      </c>
      <c r="C17" s="48"/>
      <c r="D17" s="48"/>
      <c r="E17" s="49"/>
      <c r="F17" s="49"/>
      <c r="G17" s="39">
        <v>2883792.32</v>
      </c>
      <c r="H17" s="39">
        <v>2883792.32</v>
      </c>
      <c r="I17" s="39">
        <v>2883792.32</v>
      </c>
      <c r="J17" s="39">
        <v>2883792.32</v>
      </c>
      <c r="K17" s="44">
        <f t="shared" si="0"/>
        <v>0</v>
      </c>
      <c r="L17" s="44"/>
      <c r="N17" s="45"/>
    </row>
    <row r="18" spans="1:14" s="34" customFormat="1" ht="12" customHeight="1" x14ac:dyDescent="0.2">
      <c r="A18" s="40">
        <v>7</v>
      </c>
      <c r="B18" s="46" t="s">
        <v>384</v>
      </c>
      <c r="C18" s="48"/>
      <c r="D18" s="48"/>
      <c r="E18" s="49"/>
      <c r="F18" s="49"/>
      <c r="G18" s="39">
        <v>8472918.6999999993</v>
      </c>
      <c r="H18" s="39">
        <v>8472918.6999999993</v>
      </c>
      <c r="I18" s="39">
        <v>6569103.9800000004</v>
      </c>
      <c r="J18" s="39">
        <v>6569103.9800000004</v>
      </c>
      <c r="K18" s="44">
        <f t="shared" si="0"/>
        <v>0</v>
      </c>
      <c r="L18" s="44"/>
      <c r="N18" s="45"/>
    </row>
    <row r="19" spans="1:14" s="34" customFormat="1" ht="12" customHeight="1" x14ac:dyDescent="0.2">
      <c r="A19" s="40">
        <v>8</v>
      </c>
      <c r="B19" s="46" t="s">
        <v>366</v>
      </c>
      <c r="C19" s="42"/>
      <c r="D19" s="33"/>
      <c r="E19" s="43"/>
      <c r="F19" s="47"/>
      <c r="G19" s="39">
        <v>4678574.0599999996</v>
      </c>
      <c r="H19" s="39">
        <v>3625384.5</v>
      </c>
      <c r="I19" s="39">
        <v>3625384.5</v>
      </c>
      <c r="J19" s="39">
        <v>3625384.5</v>
      </c>
      <c r="K19" s="44">
        <f t="shared" si="0"/>
        <v>0</v>
      </c>
      <c r="L19" s="44"/>
      <c r="N19" s="45"/>
    </row>
    <row r="20" spans="1:14" s="34" customFormat="1" ht="12" customHeight="1" x14ac:dyDescent="0.2">
      <c r="A20" s="40">
        <v>9</v>
      </c>
      <c r="B20" s="46" t="s">
        <v>387</v>
      </c>
      <c r="C20" s="48"/>
      <c r="D20" s="48"/>
      <c r="E20" s="49"/>
      <c r="F20" s="49"/>
      <c r="G20" s="39">
        <v>6650138.9500000002</v>
      </c>
      <c r="H20" s="39">
        <v>6650138.9500000002</v>
      </c>
      <c r="I20" s="39">
        <v>6650138.9500000002</v>
      </c>
      <c r="J20" s="39">
        <v>5057781.4400000004</v>
      </c>
      <c r="K20" s="44">
        <f t="shared" si="0"/>
        <v>-1592357.5099999998</v>
      </c>
      <c r="L20" s="44" t="s">
        <v>715</v>
      </c>
      <c r="N20" s="45"/>
    </row>
    <row r="21" spans="1:14" s="34" customFormat="1" ht="12" customHeight="1" x14ac:dyDescent="0.2">
      <c r="A21" s="40">
        <v>10</v>
      </c>
      <c r="B21" s="46" t="s">
        <v>388</v>
      </c>
      <c r="C21" s="48"/>
      <c r="D21" s="48"/>
      <c r="E21" s="49"/>
      <c r="F21" s="49"/>
      <c r="G21" s="39">
        <v>5547043.4800000004</v>
      </c>
      <c r="H21" s="39">
        <v>5547043.4800000004</v>
      </c>
      <c r="I21" s="39">
        <v>5547043.4800000004</v>
      </c>
      <c r="J21" s="39">
        <v>5547043.4800000004</v>
      </c>
      <c r="K21" s="44">
        <f t="shared" si="0"/>
        <v>0</v>
      </c>
      <c r="L21" s="44"/>
      <c r="N21" s="45"/>
    </row>
    <row r="22" spans="1:14" s="34" customFormat="1" ht="12" customHeight="1" x14ac:dyDescent="0.2">
      <c r="A22" s="40">
        <v>11</v>
      </c>
      <c r="B22" s="46" t="s">
        <v>389</v>
      </c>
      <c r="C22" s="48"/>
      <c r="D22" s="48"/>
      <c r="E22" s="49"/>
      <c r="F22" s="49"/>
      <c r="G22" s="39">
        <v>5579405.3899999997</v>
      </c>
      <c r="H22" s="39">
        <v>5579405.3899999997</v>
      </c>
      <c r="I22" s="39">
        <v>5579405.3899999997</v>
      </c>
      <c r="J22" s="39">
        <v>5579405.3899999997</v>
      </c>
      <c r="K22" s="44">
        <f t="shared" si="0"/>
        <v>0</v>
      </c>
      <c r="L22" s="44"/>
      <c r="N22" s="45"/>
    </row>
    <row r="23" spans="1:14" s="34" customFormat="1" ht="12" customHeight="1" x14ac:dyDescent="0.2">
      <c r="A23" s="40">
        <v>12</v>
      </c>
      <c r="B23" s="46" t="s">
        <v>390</v>
      </c>
      <c r="C23" s="48"/>
      <c r="D23" s="48"/>
      <c r="E23" s="49"/>
      <c r="F23" s="49"/>
      <c r="G23" s="39">
        <v>5547587.9900000002</v>
      </c>
      <c r="H23" s="39">
        <v>5547587.9900000002</v>
      </c>
      <c r="I23" s="39">
        <v>5547587.9900000002</v>
      </c>
      <c r="J23" s="39">
        <v>5186367.79</v>
      </c>
      <c r="K23" s="44">
        <f t="shared" si="0"/>
        <v>-361220.20000000019</v>
      </c>
      <c r="L23" s="44" t="s">
        <v>715</v>
      </c>
      <c r="N23" s="45"/>
    </row>
    <row r="24" spans="1:14" s="34" customFormat="1" ht="12" customHeight="1" x14ac:dyDescent="0.2">
      <c r="A24" s="40">
        <v>13</v>
      </c>
      <c r="B24" s="46" t="s">
        <v>391</v>
      </c>
      <c r="C24" s="48"/>
      <c r="D24" s="48"/>
      <c r="E24" s="49"/>
      <c r="F24" s="49"/>
      <c r="G24" s="39">
        <v>5778875.1100000003</v>
      </c>
      <c r="H24" s="39">
        <v>5778875.1100000003</v>
      </c>
      <c r="I24" s="39">
        <v>5778875.1100000003</v>
      </c>
      <c r="J24" s="39">
        <v>5778875.1100000003</v>
      </c>
      <c r="K24" s="44">
        <f t="shared" si="0"/>
        <v>0</v>
      </c>
      <c r="L24" s="44"/>
      <c r="N24" s="45"/>
    </row>
    <row r="25" spans="1:14" s="34" customFormat="1" ht="12" customHeight="1" x14ac:dyDescent="0.2">
      <c r="A25" s="40">
        <v>14</v>
      </c>
      <c r="B25" s="46" t="s">
        <v>392</v>
      </c>
      <c r="C25" s="48"/>
      <c r="D25" s="48"/>
      <c r="E25" s="49"/>
      <c r="F25" s="49"/>
      <c r="G25" s="39">
        <v>5505675.3899999997</v>
      </c>
      <c r="H25" s="39">
        <v>5505675.3899999997</v>
      </c>
      <c r="I25" s="39">
        <v>5505675.3899999997</v>
      </c>
      <c r="J25" s="39">
        <v>5539336.8200000003</v>
      </c>
      <c r="K25" s="44">
        <f t="shared" si="0"/>
        <v>33661.430000000633</v>
      </c>
      <c r="L25" s="44" t="s">
        <v>715</v>
      </c>
      <c r="N25" s="45"/>
    </row>
    <row r="26" spans="1:14" s="34" customFormat="1" ht="12" customHeight="1" x14ac:dyDescent="0.2">
      <c r="A26" s="40">
        <v>15</v>
      </c>
      <c r="B26" s="46" t="s">
        <v>357</v>
      </c>
      <c r="C26" s="48"/>
      <c r="D26" s="48"/>
      <c r="E26" s="49"/>
      <c r="F26" s="49"/>
      <c r="G26" s="39">
        <v>7070585.5</v>
      </c>
      <c r="H26" s="39">
        <v>7070585.5</v>
      </c>
      <c r="I26" s="39">
        <v>7070585.5</v>
      </c>
      <c r="J26" s="39">
        <v>4705237.8499999996</v>
      </c>
      <c r="K26" s="44">
        <f t="shared" si="0"/>
        <v>-2365347.6500000004</v>
      </c>
      <c r="L26" s="44" t="s">
        <v>715</v>
      </c>
      <c r="N26" s="45"/>
    </row>
    <row r="27" spans="1:14" s="34" customFormat="1" ht="12" customHeight="1" x14ac:dyDescent="0.2">
      <c r="A27" s="40">
        <v>16</v>
      </c>
      <c r="B27" s="46" t="s">
        <v>393</v>
      </c>
      <c r="C27" s="48"/>
      <c r="D27" s="48"/>
      <c r="E27" s="49"/>
      <c r="F27" s="49"/>
      <c r="G27" s="39">
        <v>3144742.76</v>
      </c>
      <c r="H27" s="39">
        <v>3144742.76</v>
      </c>
      <c r="I27" s="39">
        <v>2992027.73</v>
      </c>
      <c r="J27" s="39">
        <v>2992027.73</v>
      </c>
      <c r="K27" s="44">
        <f t="shared" si="0"/>
        <v>0</v>
      </c>
      <c r="L27" s="44"/>
      <c r="N27" s="45"/>
    </row>
    <row r="28" spans="1:14" s="34" customFormat="1" ht="12" customHeight="1" x14ac:dyDescent="0.2">
      <c r="A28" s="40">
        <v>17</v>
      </c>
      <c r="B28" s="46" t="s">
        <v>394</v>
      </c>
      <c r="C28" s="48"/>
      <c r="D28" s="48"/>
      <c r="E28" s="49"/>
      <c r="F28" s="49"/>
      <c r="G28" s="39">
        <v>5418504.3499999996</v>
      </c>
      <c r="H28" s="39">
        <v>5418504.3499999996</v>
      </c>
      <c r="I28" s="39">
        <v>5418504.3499999996</v>
      </c>
      <c r="J28" s="39">
        <v>5418504.3499999996</v>
      </c>
      <c r="K28" s="44">
        <f t="shared" si="0"/>
        <v>0</v>
      </c>
      <c r="L28" s="44"/>
      <c r="N28" s="45"/>
    </row>
    <row r="29" spans="1:14" s="34" customFormat="1" ht="12" customHeight="1" x14ac:dyDescent="0.2">
      <c r="A29" s="40">
        <v>18</v>
      </c>
      <c r="B29" s="46" t="s">
        <v>395</v>
      </c>
      <c r="C29" s="48"/>
      <c r="D29" s="48"/>
      <c r="E29" s="49"/>
      <c r="F29" s="49"/>
      <c r="G29" s="39">
        <v>7392762.1399999997</v>
      </c>
      <c r="H29" s="39">
        <v>7392762.1399999997</v>
      </c>
      <c r="I29" s="39">
        <v>5538519.2800000003</v>
      </c>
      <c r="J29" s="39">
        <v>5538519.2800000003</v>
      </c>
      <c r="K29" s="44">
        <f t="shared" si="0"/>
        <v>0</v>
      </c>
      <c r="L29" s="44"/>
      <c r="N29" s="45"/>
    </row>
    <row r="30" spans="1:14" s="34" customFormat="1" ht="12" customHeight="1" x14ac:dyDescent="0.2">
      <c r="A30" s="40">
        <v>19</v>
      </c>
      <c r="B30" s="46" t="s">
        <v>396</v>
      </c>
      <c r="C30" s="48"/>
      <c r="D30" s="48"/>
      <c r="E30" s="49"/>
      <c r="F30" s="49"/>
      <c r="G30" s="39">
        <v>4230613.67</v>
      </c>
      <c r="H30" s="39">
        <v>4230613.67</v>
      </c>
      <c r="I30" s="39">
        <v>4230613.67</v>
      </c>
      <c r="J30" s="39">
        <v>3130632.68</v>
      </c>
      <c r="K30" s="44">
        <f t="shared" si="0"/>
        <v>-1099980.9899999998</v>
      </c>
      <c r="L30" s="44" t="s">
        <v>715</v>
      </c>
      <c r="N30" s="45"/>
    </row>
    <row r="31" spans="1:14" s="34" customFormat="1" ht="12" customHeight="1" x14ac:dyDescent="0.2">
      <c r="A31" s="40">
        <v>20</v>
      </c>
      <c r="B31" s="46" t="s">
        <v>397</v>
      </c>
      <c r="C31" s="48"/>
      <c r="D31" s="48"/>
      <c r="E31" s="49"/>
      <c r="F31" s="49"/>
      <c r="G31" s="39">
        <v>8390171.7599999998</v>
      </c>
      <c r="H31" s="39">
        <v>8390171.7599999998</v>
      </c>
      <c r="I31" s="39">
        <v>8390171.7599999998</v>
      </c>
      <c r="J31" s="39">
        <v>7385516.4900000002</v>
      </c>
      <c r="K31" s="44">
        <f t="shared" si="0"/>
        <v>-1004655.2699999996</v>
      </c>
      <c r="L31" s="44" t="s">
        <v>715</v>
      </c>
      <c r="N31" s="45"/>
    </row>
    <row r="32" spans="1:14" s="34" customFormat="1" ht="12" customHeight="1" x14ac:dyDescent="0.2">
      <c r="A32" s="40">
        <v>21</v>
      </c>
      <c r="B32" s="46" t="s">
        <v>398</v>
      </c>
      <c r="C32" s="48"/>
      <c r="D32" s="48"/>
      <c r="E32" s="49"/>
      <c r="F32" s="49"/>
      <c r="G32" s="39">
        <v>8405510.4900000002</v>
      </c>
      <c r="H32" s="39">
        <v>8405510.4900000002</v>
      </c>
      <c r="I32" s="39">
        <v>8405510.4900000002</v>
      </c>
      <c r="J32" s="39">
        <v>7389341.0899999999</v>
      </c>
      <c r="K32" s="44">
        <f t="shared" si="0"/>
        <v>-1016169.4000000004</v>
      </c>
      <c r="L32" s="44" t="s">
        <v>715</v>
      </c>
      <c r="N32" s="45"/>
    </row>
    <row r="33" spans="1:14" s="34" customFormat="1" ht="12" customHeight="1" x14ac:dyDescent="0.2">
      <c r="A33" s="40">
        <v>22</v>
      </c>
      <c r="B33" s="46" t="s">
        <v>399</v>
      </c>
      <c r="C33" s="48"/>
      <c r="D33" s="48"/>
      <c r="E33" s="49"/>
      <c r="F33" s="49"/>
      <c r="G33" s="39">
        <v>4962744.34</v>
      </c>
      <c r="H33" s="39">
        <v>4962744.34</v>
      </c>
      <c r="I33" s="39">
        <v>4962744.34</v>
      </c>
      <c r="J33" s="39">
        <v>4962744.34</v>
      </c>
      <c r="K33" s="44">
        <f t="shared" si="0"/>
        <v>0</v>
      </c>
      <c r="L33" s="44"/>
      <c r="N33" s="45"/>
    </row>
    <row r="34" spans="1:14" s="34" customFormat="1" ht="12" customHeight="1" x14ac:dyDescent="0.2">
      <c r="A34" s="40">
        <v>23</v>
      </c>
      <c r="B34" s="46" t="s">
        <v>400</v>
      </c>
      <c r="C34" s="48"/>
      <c r="D34" s="48"/>
      <c r="E34" s="49"/>
      <c r="F34" s="49"/>
      <c r="G34" s="39">
        <v>8358691.7599999998</v>
      </c>
      <c r="H34" s="39">
        <v>8358691.7599999998</v>
      </c>
      <c r="I34" s="39">
        <v>8358691.7599999998</v>
      </c>
      <c r="J34" s="39">
        <v>7456155.4900000002</v>
      </c>
      <c r="K34" s="44">
        <f t="shared" si="0"/>
        <v>-902536.26999999955</v>
      </c>
      <c r="L34" s="44" t="s">
        <v>715</v>
      </c>
      <c r="N34" s="45"/>
    </row>
    <row r="35" spans="1:14" s="34" customFormat="1" ht="12" customHeight="1" x14ac:dyDescent="0.2">
      <c r="A35" s="40">
        <v>24</v>
      </c>
      <c r="B35" s="46" t="s">
        <v>401</v>
      </c>
      <c r="C35" s="48"/>
      <c r="D35" s="48"/>
      <c r="E35" s="49"/>
      <c r="F35" s="49"/>
      <c r="G35" s="39">
        <v>8328359.4199999999</v>
      </c>
      <c r="H35" s="39">
        <v>8328359.4199999999</v>
      </c>
      <c r="I35" s="39">
        <v>8328359.4199999999</v>
      </c>
      <c r="J35" s="39">
        <v>8328359.4199999999</v>
      </c>
      <c r="K35" s="44">
        <f t="shared" si="0"/>
        <v>0</v>
      </c>
      <c r="L35" s="44"/>
      <c r="N35" s="45"/>
    </row>
    <row r="36" spans="1:14" s="34" customFormat="1" ht="12" customHeight="1" x14ac:dyDescent="0.2">
      <c r="A36" s="40">
        <v>25</v>
      </c>
      <c r="B36" s="46" t="s">
        <v>402</v>
      </c>
      <c r="C36" s="48"/>
      <c r="D36" s="48"/>
      <c r="E36" s="49"/>
      <c r="F36" s="49"/>
      <c r="G36" s="39">
        <v>4773219.54</v>
      </c>
      <c r="H36" s="39">
        <v>4773219.54</v>
      </c>
      <c r="I36" s="39">
        <v>4773219.54</v>
      </c>
      <c r="J36" s="39">
        <v>4773219.54</v>
      </c>
      <c r="K36" s="44">
        <f t="shared" si="0"/>
        <v>0</v>
      </c>
      <c r="L36" s="44"/>
      <c r="N36" s="45"/>
    </row>
    <row r="37" spans="1:14" s="34" customFormat="1" ht="12" customHeight="1" x14ac:dyDescent="0.2">
      <c r="A37" s="40">
        <v>26</v>
      </c>
      <c r="B37" s="46" t="s">
        <v>403</v>
      </c>
      <c r="C37" s="48"/>
      <c r="D37" s="48"/>
      <c r="E37" s="49"/>
      <c r="F37" s="49"/>
      <c r="G37" s="39">
        <v>4800459.54</v>
      </c>
      <c r="H37" s="39">
        <v>4800459.54</v>
      </c>
      <c r="I37" s="39">
        <v>4800459.54</v>
      </c>
      <c r="J37" s="39">
        <v>4370351.3499999996</v>
      </c>
      <c r="K37" s="44">
        <f t="shared" si="0"/>
        <v>-430108.19000000041</v>
      </c>
      <c r="L37" s="44" t="s">
        <v>715</v>
      </c>
      <c r="N37" s="45"/>
    </row>
    <row r="38" spans="1:14" s="34" customFormat="1" ht="12" customHeight="1" x14ac:dyDescent="0.2">
      <c r="A38" s="40">
        <v>27</v>
      </c>
      <c r="B38" s="46" t="s">
        <v>404</v>
      </c>
      <c r="C38" s="48"/>
      <c r="D38" s="48"/>
      <c r="E38" s="49"/>
      <c r="F38" s="49"/>
      <c r="G38" s="39">
        <v>7254853.0700000003</v>
      </c>
      <c r="H38" s="39">
        <v>7254853.0700000003</v>
      </c>
      <c r="I38" s="39">
        <v>5271936.95</v>
      </c>
      <c r="J38" s="39">
        <v>5271936.95</v>
      </c>
      <c r="K38" s="44">
        <f t="shared" si="0"/>
        <v>0</v>
      </c>
      <c r="L38" s="44"/>
      <c r="N38" s="45"/>
    </row>
    <row r="39" spans="1:14" s="34" customFormat="1" ht="12" customHeight="1" x14ac:dyDescent="0.2">
      <c r="A39" s="40">
        <v>28</v>
      </c>
      <c r="B39" s="46" t="s">
        <v>407</v>
      </c>
      <c r="C39" s="48"/>
      <c r="D39" s="48"/>
      <c r="E39" s="49"/>
      <c r="F39" s="49"/>
      <c r="G39" s="39">
        <v>3528699.08</v>
      </c>
      <c r="H39" s="39">
        <v>3528699.08</v>
      </c>
      <c r="I39" s="39">
        <v>3528699.08</v>
      </c>
      <c r="J39" s="39">
        <v>3528699.08</v>
      </c>
      <c r="K39" s="44">
        <f t="shared" si="0"/>
        <v>0</v>
      </c>
      <c r="L39" s="44"/>
      <c r="N39" s="45"/>
    </row>
    <row r="40" spans="1:14" s="34" customFormat="1" ht="12" customHeight="1" x14ac:dyDescent="0.2">
      <c r="A40" s="40">
        <v>29</v>
      </c>
      <c r="B40" s="46" t="s">
        <v>408</v>
      </c>
      <c r="C40" s="48"/>
      <c r="D40" s="48"/>
      <c r="E40" s="49"/>
      <c r="F40" s="49"/>
      <c r="G40" s="39">
        <v>6113793.6200000001</v>
      </c>
      <c r="H40" s="39">
        <v>6113793.6200000001</v>
      </c>
      <c r="I40" s="39">
        <v>6113793.6200000001</v>
      </c>
      <c r="J40" s="39">
        <v>6113793.6200000001</v>
      </c>
      <c r="K40" s="44">
        <f t="shared" si="0"/>
        <v>0</v>
      </c>
      <c r="L40" s="44"/>
      <c r="N40" s="45"/>
    </row>
    <row r="41" spans="1:14" s="34" customFormat="1" ht="12" customHeight="1" x14ac:dyDescent="0.2">
      <c r="A41" s="40">
        <v>30</v>
      </c>
      <c r="B41" s="46" t="s">
        <v>409</v>
      </c>
      <c r="C41" s="48"/>
      <c r="D41" s="48"/>
      <c r="E41" s="49"/>
      <c r="F41" s="49"/>
      <c r="G41" s="39">
        <v>4418115.13</v>
      </c>
      <c r="H41" s="39">
        <v>4418115.13</v>
      </c>
      <c r="I41" s="39">
        <v>4418115.13</v>
      </c>
      <c r="J41" s="39">
        <v>4418115.13</v>
      </c>
      <c r="K41" s="44">
        <f t="shared" si="0"/>
        <v>0</v>
      </c>
      <c r="L41" s="44"/>
      <c r="N41" s="45"/>
    </row>
    <row r="42" spans="1:14" s="34" customFormat="1" ht="12" customHeight="1" x14ac:dyDescent="0.2">
      <c r="A42" s="40">
        <v>31</v>
      </c>
      <c r="B42" s="46" t="s">
        <v>410</v>
      </c>
      <c r="C42" s="48"/>
      <c r="D42" s="48"/>
      <c r="E42" s="49"/>
      <c r="F42" s="49"/>
      <c r="G42" s="39">
        <v>5272913.3</v>
      </c>
      <c r="H42" s="39">
        <v>5272913.3</v>
      </c>
      <c r="I42" s="39">
        <v>5272913.3</v>
      </c>
      <c r="J42" s="39">
        <v>5060953.9400000004</v>
      </c>
      <c r="K42" s="44">
        <f t="shared" si="0"/>
        <v>-211959.3599999994</v>
      </c>
      <c r="L42" s="44" t="s">
        <v>715</v>
      </c>
      <c r="N42" s="45"/>
    </row>
    <row r="43" spans="1:14" s="34" customFormat="1" ht="12" customHeight="1" x14ac:dyDescent="0.2">
      <c r="A43" s="40">
        <v>32</v>
      </c>
      <c r="B43" s="46" t="s">
        <v>135</v>
      </c>
      <c r="C43" s="48"/>
      <c r="D43" s="48"/>
      <c r="E43" s="49"/>
      <c r="F43" s="49"/>
      <c r="G43" s="39">
        <v>4968625.2300000004</v>
      </c>
      <c r="H43" s="39">
        <v>4968625.2300000004</v>
      </c>
      <c r="I43" s="39">
        <v>4968625.2300000004</v>
      </c>
      <c r="J43" s="39">
        <v>4968625.2300000004</v>
      </c>
      <c r="K43" s="44">
        <f t="shared" si="0"/>
        <v>0</v>
      </c>
      <c r="L43" s="44"/>
      <c r="N43" s="45"/>
    </row>
    <row r="44" spans="1:14" s="34" customFormat="1" ht="12" customHeight="1" x14ac:dyDescent="0.2">
      <c r="A44" s="40">
        <v>33</v>
      </c>
      <c r="B44" s="46" t="s">
        <v>415</v>
      </c>
      <c r="C44" s="48"/>
      <c r="D44" s="48"/>
      <c r="E44" s="49"/>
      <c r="F44" s="49"/>
      <c r="G44" s="39">
        <v>3228503.97</v>
      </c>
      <c r="H44" s="39">
        <v>2461350.38</v>
      </c>
      <c r="I44" s="39">
        <v>2461350.38</v>
      </c>
      <c r="J44" s="39">
        <v>2461350.38</v>
      </c>
      <c r="K44" s="44">
        <f t="shared" si="0"/>
        <v>0</v>
      </c>
      <c r="L44" s="44"/>
      <c r="N44" s="45"/>
    </row>
    <row r="45" spans="1:14" s="34" customFormat="1" ht="12" customHeight="1" x14ac:dyDescent="0.2">
      <c r="A45" s="40">
        <v>34</v>
      </c>
      <c r="B45" s="46" t="s">
        <v>416</v>
      </c>
      <c r="C45" s="48"/>
      <c r="D45" s="48"/>
      <c r="E45" s="49"/>
      <c r="F45" s="49"/>
      <c r="G45" s="39">
        <v>4801795.95</v>
      </c>
      <c r="H45" s="39">
        <v>4801795.95</v>
      </c>
      <c r="I45" s="39">
        <v>4801795.95</v>
      </c>
      <c r="J45" s="39">
        <v>4801795.95</v>
      </c>
      <c r="K45" s="44">
        <f t="shared" si="0"/>
        <v>0</v>
      </c>
      <c r="L45" s="44"/>
      <c r="N45" s="45"/>
    </row>
    <row r="46" spans="1:14" s="34" customFormat="1" ht="12" customHeight="1" x14ac:dyDescent="0.2">
      <c r="A46" s="40">
        <v>35</v>
      </c>
      <c r="B46" s="46" t="s">
        <v>417</v>
      </c>
      <c r="C46" s="48"/>
      <c r="D46" s="48"/>
      <c r="E46" s="49"/>
      <c r="F46" s="49"/>
      <c r="G46" s="39">
        <v>4623471.45</v>
      </c>
      <c r="H46" s="39">
        <v>4623471.45</v>
      </c>
      <c r="I46" s="39">
        <v>4623471.45</v>
      </c>
      <c r="J46" s="39">
        <v>3886039.19</v>
      </c>
      <c r="K46" s="44">
        <f t="shared" si="0"/>
        <v>-737432.26000000024</v>
      </c>
      <c r="L46" s="44" t="s">
        <v>715</v>
      </c>
      <c r="N46" s="45"/>
    </row>
    <row r="47" spans="1:14" s="34" customFormat="1" ht="12" customHeight="1" x14ac:dyDescent="0.2">
      <c r="A47" s="40">
        <v>36</v>
      </c>
      <c r="B47" s="46" t="s">
        <v>418</v>
      </c>
      <c r="C47" s="48"/>
      <c r="D47" s="48"/>
      <c r="E47" s="49"/>
      <c r="F47" s="49"/>
      <c r="G47" s="39">
        <v>6902167.7300000004</v>
      </c>
      <c r="H47" s="39">
        <v>5166663.08</v>
      </c>
      <c r="I47" s="39">
        <v>5166663.08</v>
      </c>
      <c r="J47" s="39">
        <v>5166663.08</v>
      </c>
      <c r="K47" s="44">
        <f t="shared" si="0"/>
        <v>0</v>
      </c>
      <c r="L47" s="44"/>
      <c r="N47" s="45"/>
    </row>
    <row r="48" spans="1:14" s="34" customFormat="1" ht="12" customHeight="1" x14ac:dyDescent="0.2">
      <c r="A48" s="40">
        <v>37</v>
      </c>
      <c r="B48" s="46" t="s">
        <v>411</v>
      </c>
      <c r="C48" s="48"/>
      <c r="D48" s="48"/>
      <c r="E48" s="49"/>
      <c r="F48" s="49"/>
      <c r="G48" s="39">
        <v>2384871.83</v>
      </c>
      <c r="H48" s="39">
        <v>2384871.83</v>
      </c>
      <c r="I48" s="39">
        <v>2384871.83</v>
      </c>
      <c r="J48" s="39">
        <v>2027065.92</v>
      </c>
      <c r="K48" s="44">
        <f t="shared" si="0"/>
        <v>-357805.91000000015</v>
      </c>
      <c r="L48" s="44" t="s">
        <v>715</v>
      </c>
      <c r="N48" s="45"/>
    </row>
    <row r="49" spans="1:14" s="34" customFormat="1" ht="12" customHeight="1" x14ac:dyDescent="0.2">
      <c r="A49" s="40">
        <v>38</v>
      </c>
      <c r="B49" s="46" t="s">
        <v>412</v>
      </c>
      <c r="C49" s="48"/>
      <c r="D49" s="48"/>
      <c r="E49" s="49"/>
      <c r="F49" s="49"/>
      <c r="G49" s="39">
        <v>6236746.2800000003</v>
      </c>
      <c r="H49" s="39">
        <v>6236746.2800000003</v>
      </c>
      <c r="I49" s="39">
        <v>6236746.2800000003</v>
      </c>
      <c r="J49" s="39">
        <v>6236746.2800000003</v>
      </c>
      <c r="K49" s="44">
        <f t="shared" si="0"/>
        <v>0</v>
      </c>
      <c r="L49" s="44"/>
      <c r="N49" s="45"/>
    </row>
    <row r="50" spans="1:14" s="34" customFormat="1" ht="12" customHeight="1" x14ac:dyDescent="0.2">
      <c r="A50" s="40">
        <v>39</v>
      </c>
      <c r="B50" s="46" t="s">
        <v>414</v>
      </c>
      <c r="C50" s="48"/>
      <c r="D50" s="48"/>
      <c r="E50" s="49"/>
      <c r="F50" s="49"/>
      <c r="G50" s="39">
        <v>8572108.9399999995</v>
      </c>
      <c r="H50" s="39">
        <v>8572108.9399999995</v>
      </c>
      <c r="I50" s="39">
        <v>8572108.9399999995</v>
      </c>
      <c r="J50" s="39">
        <v>8572108.9399999995</v>
      </c>
      <c r="K50" s="44">
        <f t="shared" si="0"/>
        <v>0</v>
      </c>
      <c r="L50" s="44"/>
      <c r="N50" s="45"/>
    </row>
    <row r="51" spans="1:14" s="34" customFormat="1" ht="29.25" customHeight="1" x14ac:dyDescent="0.2">
      <c r="A51" s="40">
        <v>40</v>
      </c>
      <c r="B51" s="46" t="s">
        <v>363</v>
      </c>
      <c r="C51" s="42"/>
      <c r="D51" s="33"/>
      <c r="E51" s="43"/>
      <c r="F51" s="47"/>
      <c r="G51" s="39">
        <v>2472868.33</v>
      </c>
      <c r="H51" s="39">
        <v>2472868.33</v>
      </c>
      <c r="I51" s="39">
        <v>2472868.33</v>
      </c>
      <c r="J51" s="39">
        <v>0</v>
      </c>
      <c r="K51" s="44">
        <f t="shared" si="0"/>
        <v>-2472868.33</v>
      </c>
      <c r="L51" s="44" t="s">
        <v>733</v>
      </c>
      <c r="N51" s="45"/>
    </row>
    <row r="52" spans="1:14" s="34" customFormat="1" ht="12" customHeight="1" x14ac:dyDescent="0.2">
      <c r="A52" s="40">
        <v>41</v>
      </c>
      <c r="B52" s="46" t="s">
        <v>420</v>
      </c>
      <c r="C52" s="48"/>
      <c r="D52" s="48"/>
      <c r="E52" s="49"/>
      <c r="F52" s="49"/>
      <c r="G52" s="39">
        <v>2320621.65</v>
      </c>
      <c r="H52" s="39">
        <v>2320621.65</v>
      </c>
      <c r="I52" s="39">
        <v>2320621.65</v>
      </c>
      <c r="J52" s="39">
        <v>2320621.65</v>
      </c>
      <c r="K52" s="44">
        <f t="shared" si="0"/>
        <v>0</v>
      </c>
      <c r="L52" s="44"/>
      <c r="N52" s="45"/>
    </row>
    <row r="53" spans="1:14" s="34" customFormat="1" ht="12" customHeight="1" x14ac:dyDescent="0.2">
      <c r="A53" s="40">
        <v>42</v>
      </c>
      <c r="B53" s="46" t="s">
        <v>430</v>
      </c>
      <c r="C53" s="48"/>
      <c r="D53" s="48"/>
      <c r="E53" s="49"/>
      <c r="F53" s="49"/>
      <c r="G53" s="39">
        <v>3158984.87</v>
      </c>
      <c r="H53" s="39">
        <v>3158984.87</v>
      </c>
      <c r="I53" s="39">
        <v>2595869.34</v>
      </c>
      <c r="J53" s="39">
        <v>2595869.34</v>
      </c>
      <c r="K53" s="44">
        <f t="shared" si="0"/>
        <v>0</v>
      </c>
      <c r="L53" s="44"/>
      <c r="N53" s="45"/>
    </row>
    <row r="54" spans="1:14" s="34" customFormat="1" ht="12" customHeight="1" x14ac:dyDescent="0.2">
      <c r="A54" s="40">
        <v>43</v>
      </c>
      <c r="B54" s="46" t="s">
        <v>431</v>
      </c>
      <c r="C54" s="48"/>
      <c r="D54" s="48"/>
      <c r="E54" s="49"/>
      <c r="F54" s="49"/>
      <c r="G54" s="39">
        <v>3286142.46</v>
      </c>
      <c r="H54" s="39">
        <v>3286142.46</v>
      </c>
      <c r="I54" s="39">
        <v>3286142.46</v>
      </c>
      <c r="J54" s="39">
        <v>3286142.46</v>
      </c>
      <c r="K54" s="44">
        <f t="shared" si="0"/>
        <v>0</v>
      </c>
      <c r="L54" s="44"/>
      <c r="N54" s="45"/>
    </row>
    <row r="55" spans="1:14" s="34" customFormat="1" ht="12" customHeight="1" x14ac:dyDescent="0.2">
      <c r="A55" s="40">
        <v>44</v>
      </c>
      <c r="B55" s="46" t="s">
        <v>432</v>
      </c>
      <c r="C55" s="48"/>
      <c r="D55" s="48"/>
      <c r="E55" s="49"/>
      <c r="F55" s="49"/>
      <c r="G55" s="39">
        <v>5390436.5300000003</v>
      </c>
      <c r="H55" s="39">
        <v>5390436.5300000003</v>
      </c>
      <c r="I55" s="39">
        <v>4308093.3</v>
      </c>
      <c r="J55" s="39">
        <v>4308093.3</v>
      </c>
      <c r="K55" s="44">
        <f t="shared" si="0"/>
        <v>0</v>
      </c>
      <c r="L55" s="44"/>
      <c r="N55" s="45"/>
    </row>
    <row r="56" spans="1:14" s="34" customFormat="1" ht="12" customHeight="1" x14ac:dyDescent="0.2">
      <c r="A56" s="40">
        <v>45</v>
      </c>
      <c r="B56" s="46" t="s">
        <v>424</v>
      </c>
      <c r="C56" s="48"/>
      <c r="D56" s="48"/>
      <c r="E56" s="49"/>
      <c r="F56" s="49"/>
      <c r="G56" s="39">
        <v>2087590.84</v>
      </c>
      <c r="H56" s="39">
        <v>2087590.84</v>
      </c>
      <c r="I56" s="39">
        <v>2087590.84</v>
      </c>
      <c r="J56" s="39">
        <v>2087590.84</v>
      </c>
      <c r="K56" s="44">
        <f t="shared" si="0"/>
        <v>0</v>
      </c>
      <c r="L56" s="44"/>
      <c r="N56" s="45"/>
    </row>
    <row r="57" spans="1:14" s="34" customFormat="1" ht="12" customHeight="1" x14ac:dyDescent="0.2">
      <c r="A57" s="40">
        <v>46</v>
      </c>
      <c r="B57" s="46" t="s">
        <v>433</v>
      </c>
      <c r="C57" s="48"/>
      <c r="D57" s="48"/>
      <c r="E57" s="49"/>
      <c r="F57" s="49"/>
      <c r="G57" s="39">
        <v>4531703.83</v>
      </c>
      <c r="H57" s="39">
        <v>3936510.51</v>
      </c>
      <c r="I57" s="39">
        <v>3936510.51</v>
      </c>
      <c r="J57" s="39">
        <v>3936510.51</v>
      </c>
      <c r="K57" s="44">
        <f t="shared" si="0"/>
        <v>0</v>
      </c>
      <c r="L57" s="44"/>
      <c r="N57" s="45"/>
    </row>
    <row r="58" spans="1:14" s="34" customFormat="1" ht="12" customHeight="1" x14ac:dyDescent="0.2">
      <c r="A58" s="40">
        <v>47</v>
      </c>
      <c r="B58" s="46" t="s">
        <v>434</v>
      </c>
      <c r="C58" s="48"/>
      <c r="D58" s="48"/>
      <c r="E58" s="49"/>
      <c r="F58" s="49"/>
      <c r="G58" s="39">
        <v>3491912.03</v>
      </c>
      <c r="H58" s="39">
        <v>3491912.03</v>
      </c>
      <c r="I58" s="39">
        <v>3491912.03</v>
      </c>
      <c r="J58" s="39">
        <v>3491912.03</v>
      </c>
      <c r="K58" s="44">
        <f t="shared" si="0"/>
        <v>0</v>
      </c>
      <c r="L58" s="44"/>
      <c r="N58" s="45"/>
    </row>
    <row r="59" spans="1:14" s="34" customFormat="1" ht="12" customHeight="1" x14ac:dyDescent="0.2">
      <c r="A59" s="40">
        <v>48</v>
      </c>
      <c r="B59" s="46" t="s">
        <v>435</v>
      </c>
      <c r="C59" s="48"/>
      <c r="D59" s="48"/>
      <c r="E59" s="49"/>
      <c r="F59" s="49"/>
      <c r="G59" s="39">
        <v>4799861.9800000004</v>
      </c>
      <c r="H59" s="39">
        <v>4799861.9800000004</v>
      </c>
      <c r="I59" s="39">
        <v>4799861.9800000004</v>
      </c>
      <c r="J59" s="39">
        <v>4799861.9800000004</v>
      </c>
      <c r="K59" s="44">
        <f t="shared" si="0"/>
        <v>0</v>
      </c>
      <c r="L59" s="44"/>
      <c r="N59" s="45"/>
    </row>
    <row r="60" spans="1:14" s="34" customFormat="1" ht="12" customHeight="1" x14ac:dyDescent="0.2">
      <c r="A60" s="40">
        <v>49</v>
      </c>
      <c r="B60" s="46" t="s">
        <v>436</v>
      </c>
      <c r="C60" s="48"/>
      <c r="D60" s="48"/>
      <c r="E60" s="49"/>
      <c r="F60" s="49"/>
      <c r="G60" s="39">
        <v>6733611.3600000003</v>
      </c>
      <c r="H60" s="39">
        <v>6733611.3600000003</v>
      </c>
      <c r="I60" s="39">
        <v>6733611.3600000003</v>
      </c>
      <c r="J60" s="39">
        <v>7003305.0300000003</v>
      </c>
      <c r="K60" s="44">
        <f t="shared" si="0"/>
        <v>269693.66999999993</v>
      </c>
      <c r="L60" s="44" t="s">
        <v>715</v>
      </c>
      <c r="N60" s="45"/>
    </row>
    <row r="61" spans="1:14" s="34" customFormat="1" ht="12" customHeight="1" x14ac:dyDescent="0.2">
      <c r="A61" s="40">
        <v>50</v>
      </c>
      <c r="B61" s="46" t="s">
        <v>437</v>
      </c>
      <c r="C61" s="48"/>
      <c r="D61" s="48"/>
      <c r="E61" s="49"/>
      <c r="F61" s="49"/>
      <c r="G61" s="39">
        <v>4732393.67</v>
      </c>
      <c r="H61" s="39">
        <v>4732393.67</v>
      </c>
      <c r="I61" s="39">
        <v>4732393.67</v>
      </c>
      <c r="J61" s="39">
        <v>3570174.16</v>
      </c>
      <c r="K61" s="44">
        <f t="shared" si="0"/>
        <v>-1162219.5099999998</v>
      </c>
      <c r="L61" s="44" t="s">
        <v>715</v>
      </c>
      <c r="N61" s="45"/>
    </row>
    <row r="62" spans="1:14" s="34" customFormat="1" ht="12" customHeight="1" x14ac:dyDescent="0.2">
      <c r="A62" s="40">
        <v>51</v>
      </c>
      <c r="B62" s="46" t="s">
        <v>522</v>
      </c>
      <c r="C62" s="48"/>
      <c r="D62" s="48"/>
      <c r="E62" s="49"/>
      <c r="F62" s="49"/>
      <c r="G62" s="39">
        <v>5261982.26</v>
      </c>
      <c r="H62" s="39">
        <v>5261982.26</v>
      </c>
      <c r="I62" s="39">
        <v>5261982.26</v>
      </c>
      <c r="J62" s="39">
        <v>5052967.66</v>
      </c>
      <c r="K62" s="44">
        <f t="shared" si="0"/>
        <v>-209014.59999999963</v>
      </c>
      <c r="L62" s="44" t="s">
        <v>715</v>
      </c>
      <c r="N62" s="45"/>
    </row>
    <row r="63" spans="1:14" s="34" customFormat="1" ht="12" customHeight="1" x14ac:dyDescent="0.2">
      <c r="A63" s="40">
        <v>52</v>
      </c>
      <c r="B63" s="46" t="s">
        <v>438</v>
      </c>
      <c r="C63" s="48"/>
      <c r="D63" s="48"/>
      <c r="E63" s="49"/>
      <c r="F63" s="49"/>
      <c r="G63" s="39">
        <v>3135339.13</v>
      </c>
      <c r="H63" s="39">
        <v>3135339.13</v>
      </c>
      <c r="I63" s="39">
        <v>3135339.13</v>
      </c>
      <c r="J63" s="39">
        <v>3135339.13</v>
      </c>
      <c r="K63" s="44">
        <f t="shared" si="0"/>
        <v>0</v>
      </c>
      <c r="L63" s="44"/>
      <c r="N63" s="45"/>
    </row>
    <row r="64" spans="1:14" s="34" customFormat="1" ht="12" customHeight="1" x14ac:dyDescent="0.2">
      <c r="A64" s="40">
        <v>53</v>
      </c>
      <c r="B64" s="46" t="s">
        <v>440</v>
      </c>
      <c r="C64" s="48"/>
      <c r="D64" s="48"/>
      <c r="E64" s="49"/>
      <c r="F64" s="49"/>
      <c r="G64" s="39">
        <v>5101947.7300000004</v>
      </c>
      <c r="H64" s="39">
        <v>4376980.8600000003</v>
      </c>
      <c r="I64" s="39">
        <v>4376980.8600000003</v>
      </c>
      <c r="J64" s="39">
        <v>4376980.8600000003</v>
      </c>
      <c r="K64" s="44">
        <f t="shared" si="0"/>
        <v>0</v>
      </c>
      <c r="L64" s="44"/>
      <c r="N64" s="45"/>
    </row>
    <row r="65" spans="1:14" s="34" customFormat="1" ht="12" customHeight="1" x14ac:dyDescent="0.2">
      <c r="A65" s="40">
        <v>54</v>
      </c>
      <c r="B65" s="46" t="s">
        <v>441</v>
      </c>
      <c r="C65" s="48"/>
      <c r="D65" s="48"/>
      <c r="E65" s="49"/>
      <c r="F65" s="49"/>
      <c r="G65" s="39">
        <v>4379712.97</v>
      </c>
      <c r="H65" s="39">
        <v>4379712.97</v>
      </c>
      <c r="I65" s="39">
        <v>4379712.97</v>
      </c>
      <c r="J65" s="39">
        <v>3733460.28</v>
      </c>
      <c r="K65" s="44">
        <f t="shared" si="0"/>
        <v>-646252.68999999994</v>
      </c>
      <c r="L65" s="44" t="s">
        <v>715</v>
      </c>
      <c r="N65" s="45"/>
    </row>
    <row r="66" spans="1:14" s="34" customFormat="1" ht="12" customHeight="1" x14ac:dyDescent="0.2">
      <c r="A66" s="40">
        <v>55</v>
      </c>
      <c r="B66" s="46" t="s">
        <v>442</v>
      </c>
      <c r="C66" s="48"/>
      <c r="D66" s="48"/>
      <c r="E66" s="49"/>
      <c r="F66" s="49"/>
      <c r="G66" s="39">
        <v>5922641.1200000001</v>
      </c>
      <c r="H66" s="39">
        <v>5922641.1200000001</v>
      </c>
      <c r="I66" s="39">
        <v>5922641.1200000001</v>
      </c>
      <c r="J66" s="39">
        <v>5922641.1200000001</v>
      </c>
      <c r="K66" s="44">
        <f t="shared" si="0"/>
        <v>0</v>
      </c>
      <c r="L66" s="44"/>
      <c r="N66" s="45"/>
    </row>
    <row r="67" spans="1:14" s="34" customFormat="1" ht="33" customHeight="1" x14ac:dyDescent="0.2">
      <c r="A67" s="40">
        <v>56</v>
      </c>
      <c r="B67" s="46" t="s">
        <v>443</v>
      </c>
      <c r="C67" s="48"/>
      <c r="D67" s="48"/>
      <c r="E67" s="49"/>
      <c r="F67" s="49"/>
      <c r="G67" s="39">
        <v>6917730.79</v>
      </c>
      <c r="H67" s="39">
        <v>6917730.79</v>
      </c>
      <c r="I67" s="39">
        <v>6917730.79</v>
      </c>
      <c r="J67" s="39">
        <v>7473459.9900000002</v>
      </c>
      <c r="K67" s="44">
        <f t="shared" si="0"/>
        <v>555729.20000000019</v>
      </c>
      <c r="L67" s="44" t="s">
        <v>734</v>
      </c>
      <c r="M67" s="45"/>
      <c r="N67" s="45"/>
    </row>
    <row r="68" spans="1:14" s="34" customFormat="1" ht="12" customHeight="1" x14ac:dyDescent="0.2">
      <c r="A68" s="40">
        <v>57</v>
      </c>
      <c r="B68" s="46" t="s">
        <v>444</v>
      </c>
      <c r="C68" s="48"/>
      <c r="D68" s="48"/>
      <c r="E68" s="49"/>
      <c r="F68" s="49"/>
      <c r="G68" s="39">
        <v>4787829.82</v>
      </c>
      <c r="H68" s="39">
        <v>4787829.82</v>
      </c>
      <c r="I68" s="39">
        <v>4787829.82</v>
      </c>
      <c r="J68" s="39">
        <v>4787829.82</v>
      </c>
      <c r="K68" s="44">
        <f t="shared" si="0"/>
        <v>0</v>
      </c>
      <c r="L68" s="44"/>
      <c r="N68" s="45"/>
    </row>
    <row r="69" spans="1:14" s="34" customFormat="1" ht="12" customHeight="1" x14ac:dyDescent="0.2">
      <c r="A69" s="40">
        <v>58</v>
      </c>
      <c r="B69" s="46" t="s">
        <v>445</v>
      </c>
      <c r="C69" s="48"/>
      <c r="D69" s="48"/>
      <c r="E69" s="49"/>
      <c r="F69" s="49"/>
      <c r="G69" s="39">
        <v>3133338.3</v>
      </c>
      <c r="H69" s="39">
        <v>2278251.38</v>
      </c>
      <c r="I69" s="39">
        <v>2278251.38</v>
      </c>
      <c r="J69" s="39">
        <v>2278251.38</v>
      </c>
      <c r="K69" s="44">
        <f t="shared" si="0"/>
        <v>0</v>
      </c>
      <c r="L69" s="44"/>
      <c r="N69" s="45"/>
    </row>
    <row r="70" spans="1:14" s="34" customFormat="1" ht="12" customHeight="1" x14ac:dyDescent="0.2">
      <c r="A70" s="40">
        <v>59</v>
      </c>
      <c r="B70" s="46" t="s">
        <v>446</v>
      </c>
      <c r="C70" s="48"/>
      <c r="D70" s="48"/>
      <c r="E70" s="49"/>
      <c r="F70" s="49"/>
      <c r="G70" s="39">
        <v>3627968.75</v>
      </c>
      <c r="H70" s="39">
        <v>2685161.78</v>
      </c>
      <c r="I70" s="39">
        <v>2685161.78</v>
      </c>
      <c r="J70" s="39">
        <v>2685161.78</v>
      </c>
      <c r="K70" s="44">
        <f t="shared" si="0"/>
        <v>0</v>
      </c>
      <c r="L70" s="44"/>
      <c r="N70" s="45"/>
    </row>
    <row r="71" spans="1:14" s="34" customFormat="1" ht="12" customHeight="1" x14ac:dyDescent="0.2">
      <c r="A71" s="40">
        <v>60</v>
      </c>
      <c r="B71" s="46" t="s">
        <v>447</v>
      </c>
      <c r="C71" s="48"/>
      <c r="D71" s="48"/>
      <c r="E71" s="49"/>
      <c r="F71" s="49"/>
      <c r="G71" s="39">
        <v>2994739.5</v>
      </c>
      <c r="H71" s="39">
        <v>2994739.5</v>
      </c>
      <c r="I71" s="39">
        <v>2994739.5</v>
      </c>
      <c r="J71" s="39">
        <v>2994739.5</v>
      </c>
      <c r="K71" s="44">
        <f t="shared" si="0"/>
        <v>0</v>
      </c>
      <c r="L71" s="44"/>
      <c r="N71" s="45"/>
    </row>
    <row r="72" spans="1:14" s="34" customFormat="1" ht="12" customHeight="1" x14ac:dyDescent="0.2">
      <c r="A72" s="40">
        <v>61</v>
      </c>
      <c r="B72" s="46" t="s">
        <v>448</v>
      </c>
      <c r="C72" s="48"/>
      <c r="D72" s="48"/>
      <c r="E72" s="49"/>
      <c r="F72" s="49"/>
      <c r="G72" s="39">
        <v>2963581.98</v>
      </c>
      <c r="H72" s="39">
        <v>2963581.98</v>
      </c>
      <c r="I72" s="39">
        <v>2963581.98</v>
      </c>
      <c r="J72" s="39">
        <v>2963581.98</v>
      </c>
      <c r="K72" s="44">
        <f t="shared" si="0"/>
        <v>0</v>
      </c>
      <c r="L72" s="44"/>
      <c r="N72" s="45"/>
    </row>
    <row r="73" spans="1:14" s="34" customFormat="1" ht="29.25" customHeight="1" x14ac:dyDescent="0.2">
      <c r="A73" s="40">
        <v>62</v>
      </c>
      <c r="B73" s="46" t="s">
        <v>451</v>
      </c>
      <c r="C73" s="48"/>
      <c r="D73" s="48"/>
      <c r="E73" s="49"/>
      <c r="F73" s="49"/>
      <c r="G73" s="39">
        <v>4951282.76</v>
      </c>
      <c r="H73" s="39">
        <v>4951282.76</v>
      </c>
      <c r="I73" s="39">
        <v>4951282.76</v>
      </c>
      <c r="J73" s="39">
        <v>5089279.5599999996</v>
      </c>
      <c r="K73" s="44">
        <f t="shared" si="0"/>
        <v>137996.79999999981</v>
      </c>
      <c r="L73" s="44" t="s">
        <v>734</v>
      </c>
      <c r="N73" s="45"/>
    </row>
    <row r="74" spans="1:14" s="34" customFormat="1" ht="12" customHeight="1" x14ac:dyDescent="0.2">
      <c r="A74" s="40">
        <v>63</v>
      </c>
      <c r="B74" s="46" t="s">
        <v>452</v>
      </c>
      <c r="C74" s="48"/>
      <c r="D74" s="48"/>
      <c r="E74" s="49"/>
      <c r="F74" s="49"/>
      <c r="G74" s="39">
        <v>5413131.6600000001</v>
      </c>
      <c r="H74" s="39">
        <v>5413131.6600000001</v>
      </c>
      <c r="I74" s="39">
        <v>5413131.6600000001</v>
      </c>
      <c r="J74" s="39">
        <v>5413131.6600000001</v>
      </c>
      <c r="K74" s="44">
        <f t="shared" si="0"/>
        <v>0</v>
      </c>
      <c r="L74" s="44"/>
      <c r="N74" s="45"/>
    </row>
    <row r="75" spans="1:14" s="34" customFormat="1" ht="12" customHeight="1" x14ac:dyDescent="0.2">
      <c r="A75" s="40">
        <v>64</v>
      </c>
      <c r="B75" s="46" t="s">
        <v>453</v>
      </c>
      <c r="C75" s="48"/>
      <c r="D75" s="48"/>
      <c r="E75" s="49"/>
      <c r="F75" s="49"/>
      <c r="G75" s="39">
        <v>3277974.1</v>
      </c>
      <c r="H75" s="39">
        <v>3277974.1</v>
      </c>
      <c r="I75" s="39">
        <v>2736502.84</v>
      </c>
      <c r="J75" s="39">
        <v>2736502.84</v>
      </c>
      <c r="K75" s="44">
        <f t="shared" si="0"/>
        <v>0</v>
      </c>
      <c r="L75" s="44"/>
      <c r="N75" s="45"/>
    </row>
    <row r="76" spans="1:14" s="34" customFormat="1" ht="12" customHeight="1" x14ac:dyDescent="0.2">
      <c r="A76" s="40">
        <v>65</v>
      </c>
      <c r="B76" s="46" t="s">
        <v>454</v>
      </c>
      <c r="C76" s="48"/>
      <c r="D76" s="48"/>
      <c r="E76" s="49"/>
      <c r="F76" s="49"/>
      <c r="G76" s="39">
        <v>5245222.26</v>
      </c>
      <c r="H76" s="39">
        <v>5245222.26</v>
      </c>
      <c r="I76" s="39">
        <v>5245222.26</v>
      </c>
      <c r="J76" s="39">
        <v>5046096.66</v>
      </c>
      <c r="K76" s="44">
        <f t="shared" si="0"/>
        <v>-199125.59999999963</v>
      </c>
      <c r="L76" s="44" t="s">
        <v>715</v>
      </c>
      <c r="N76" s="45"/>
    </row>
    <row r="77" spans="1:14" s="34" customFormat="1" ht="12" customHeight="1" x14ac:dyDescent="0.2">
      <c r="A77" s="40">
        <v>66</v>
      </c>
      <c r="B77" s="46" t="s">
        <v>455</v>
      </c>
      <c r="C77" s="48"/>
      <c r="D77" s="48"/>
      <c r="E77" s="49"/>
      <c r="F77" s="49"/>
      <c r="G77" s="39">
        <v>4412522.67</v>
      </c>
      <c r="H77" s="39">
        <v>4412522.67</v>
      </c>
      <c r="I77" s="39">
        <v>4412522.67</v>
      </c>
      <c r="J77" s="39">
        <v>4360664.2699999996</v>
      </c>
      <c r="K77" s="44">
        <f t="shared" ref="K77:K140" si="1">J77-I77</f>
        <v>-51858.400000000373</v>
      </c>
      <c r="L77" s="44" t="s">
        <v>715</v>
      </c>
      <c r="N77" s="45"/>
    </row>
    <row r="78" spans="1:14" s="34" customFormat="1" ht="12" customHeight="1" x14ac:dyDescent="0.2">
      <c r="A78" s="40">
        <v>67</v>
      </c>
      <c r="B78" s="46" t="s">
        <v>456</v>
      </c>
      <c r="C78" s="48"/>
      <c r="D78" s="48"/>
      <c r="E78" s="49"/>
      <c r="F78" s="49"/>
      <c r="G78" s="39">
        <v>4057800.44</v>
      </c>
      <c r="H78" s="39">
        <v>4057800.44</v>
      </c>
      <c r="I78" s="39">
        <v>4057800.44</v>
      </c>
      <c r="J78" s="39">
        <v>4057800.44</v>
      </c>
      <c r="K78" s="44">
        <f t="shared" si="1"/>
        <v>0</v>
      </c>
      <c r="L78" s="44"/>
      <c r="N78" s="45"/>
    </row>
    <row r="79" spans="1:14" s="34" customFormat="1" ht="12" customHeight="1" x14ac:dyDescent="0.2">
      <c r="A79" s="40">
        <v>68</v>
      </c>
      <c r="B79" s="46" t="s">
        <v>458</v>
      </c>
      <c r="C79" s="48"/>
      <c r="D79" s="48"/>
      <c r="E79" s="49"/>
      <c r="F79" s="49"/>
      <c r="G79" s="39">
        <v>6036908.7699999996</v>
      </c>
      <c r="H79" s="39">
        <v>6036908.7699999996</v>
      </c>
      <c r="I79" s="39">
        <v>6036908.7699999996</v>
      </c>
      <c r="J79" s="39">
        <v>6036908.7699999996</v>
      </c>
      <c r="K79" s="44">
        <f t="shared" si="1"/>
        <v>0</v>
      </c>
      <c r="L79" s="44"/>
      <c r="N79" s="45"/>
    </row>
    <row r="80" spans="1:14" s="34" customFormat="1" ht="12" customHeight="1" x14ac:dyDescent="0.2">
      <c r="A80" s="40">
        <v>69</v>
      </c>
      <c r="B80" s="46" t="s">
        <v>459</v>
      </c>
      <c r="C80" s="48"/>
      <c r="D80" s="48"/>
      <c r="E80" s="49"/>
      <c r="F80" s="49"/>
      <c r="G80" s="39">
        <v>5785396.7699999996</v>
      </c>
      <c r="H80" s="39">
        <v>5785396.7699999996</v>
      </c>
      <c r="I80" s="39">
        <v>5785396.7699999996</v>
      </c>
      <c r="J80" s="39">
        <v>5785396.7699999996</v>
      </c>
      <c r="K80" s="44">
        <f t="shared" si="1"/>
        <v>0</v>
      </c>
      <c r="L80" s="44"/>
      <c r="N80" s="45"/>
    </row>
    <row r="81" spans="1:14" s="34" customFormat="1" ht="12" customHeight="1" x14ac:dyDescent="0.2">
      <c r="A81" s="40">
        <v>70</v>
      </c>
      <c r="B81" s="46" t="s">
        <v>460</v>
      </c>
      <c r="C81" s="48"/>
      <c r="D81" s="48"/>
      <c r="E81" s="49"/>
      <c r="F81" s="49"/>
      <c r="G81" s="39">
        <v>5555246.1600000001</v>
      </c>
      <c r="H81" s="39">
        <v>5555246.1600000001</v>
      </c>
      <c r="I81" s="39">
        <v>5555246.1600000001</v>
      </c>
      <c r="J81" s="39">
        <v>5555246.1600000001</v>
      </c>
      <c r="K81" s="44">
        <f t="shared" si="1"/>
        <v>0</v>
      </c>
      <c r="L81" s="44"/>
      <c r="N81" s="45"/>
    </row>
    <row r="82" spans="1:14" s="34" customFormat="1" ht="12" customHeight="1" x14ac:dyDescent="0.2">
      <c r="A82" s="40">
        <v>71</v>
      </c>
      <c r="B82" s="46" t="s">
        <v>461</v>
      </c>
      <c r="C82" s="48"/>
      <c r="D82" s="48"/>
      <c r="E82" s="49"/>
      <c r="F82" s="49"/>
      <c r="G82" s="39">
        <v>5484489.5199999996</v>
      </c>
      <c r="H82" s="39">
        <v>5484489.5199999996</v>
      </c>
      <c r="I82" s="39">
        <v>5484489.5199999996</v>
      </c>
      <c r="J82" s="39">
        <v>5484489.5199999996</v>
      </c>
      <c r="K82" s="44">
        <f t="shared" si="1"/>
        <v>0</v>
      </c>
      <c r="L82" s="44"/>
      <c r="N82" s="45"/>
    </row>
    <row r="83" spans="1:14" s="34" customFormat="1" ht="12" customHeight="1" x14ac:dyDescent="0.2">
      <c r="A83" s="40">
        <v>72</v>
      </c>
      <c r="B83" s="46" t="s">
        <v>462</v>
      </c>
      <c r="C83" s="48"/>
      <c r="D83" s="48"/>
      <c r="E83" s="49"/>
      <c r="F83" s="49"/>
      <c r="G83" s="39">
        <v>4835464.1900000004</v>
      </c>
      <c r="H83" s="39">
        <v>4835464.1900000004</v>
      </c>
      <c r="I83" s="39">
        <v>4835464.1900000004</v>
      </c>
      <c r="J83" s="39">
        <v>4113944.01</v>
      </c>
      <c r="K83" s="44">
        <f t="shared" si="1"/>
        <v>-721520.18000000063</v>
      </c>
      <c r="L83" s="44" t="s">
        <v>715</v>
      </c>
      <c r="N83" s="45"/>
    </row>
    <row r="84" spans="1:14" s="34" customFormat="1" ht="12" customHeight="1" x14ac:dyDescent="0.2">
      <c r="A84" s="40">
        <v>73</v>
      </c>
      <c r="B84" s="46" t="s">
        <v>463</v>
      </c>
      <c r="C84" s="48"/>
      <c r="D84" s="48"/>
      <c r="E84" s="49"/>
      <c r="F84" s="49"/>
      <c r="G84" s="39">
        <v>4922485.83</v>
      </c>
      <c r="H84" s="39">
        <v>4922485.83</v>
      </c>
      <c r="I84" s="39">
        <v>4922485.83</v>
      </c>
      <c r="J84" s="39">
        <v>4922485.83</v>
      </c>
      <c r="K84" s="44">
        <f t="shared" si="1"/>
        <v>0</v>
      </c>
      <c r="L84" s="44"/>
      <c r="N84" s="45"/>
    </row>
    <row r="85" spans="1:14" s="34" customFormat="1" ht="12" customHeight="1" x14ac:dyDescent="0.2">
      <c r="A85" s="40">
        <v>74</v>
      </c>
      <c r="B85" s="46" t="s">
        <v>464</v>
      </c>
      <c r="C85" s="48"/>
      <c r="D85" s="48"/>
      <c r="E85" s="49"/>
      <c r="F85" s="49"/>
      <c r="G85" s="39">
        <v>7691321.4800000004</v>
      </c>
      <c r="H85" s="39">
        <v>7691321.4800000004</v>
      </c>
      <c r="I85" s="39">
        <v>7691321.4800000004</v>
      </c>
      <c r="J85" s="39">
        <v>6891058.75</v>
      </c>
      <c r="K85" s="44">
        <f t="shared" si="1"/>
        <v>-800262.73000000045</v>
      </c>
      <c r="L85" s="44" t="s">
        <v>715</v>
      </c>
      <c r="N85" s="45"/>
    </row>
    <row r="86" spans="1:14" s="34" customFormat="1" ht="12" customHeight="1" x14ac:dyDescent="0.2">
      <c r="A86" s="40">
        <v>75</v>
      </c>
      <c r="B86" s="46" t="s">
        <v>465</v>
      </c>
      <c r="C86" s="48"/>
      <c r="D86" s="48"/>
      <c r="E86" s="49"/>
      <c r="F86" s="49"/>
      <c r="G86" s="39">
        <v>2404251.83</v>
      </c>
      <c r="H86" s="39">
        <v>2404251.83</v>
      </c>
      <c r="I86" s="39">
        <v>2404251.83</v>
      </c>
      <c r="J86" s="39">
        <v>1734501.24</v>
      </c>
      <c r="K86" s="44">
        <f t="shared" si="1"/>
        <v>-669750.59000000008</v>
      </c>
      <c r="L86" s="44" t="s">
        <v>715</v>
      </c>
      <c r="N86" s="45"/>
    </row>
    <row r="87" spans="1:14" s="34" customFormat="1" ht="12" customHeight="1" x14ac:dyDescent="0.2">
      <c r="A87" s="40">
        <v>76</v>
      </c>
      <c r="B87" s="46" t="s">
        <v>466</v>
      </c>
      <c r="C87" s="48"/>
      <c r="D87" s="48"/>
      <c r="E87" s="49"/>
      <c r="F87" s="49"/>
      <c r="G87" s="39">
        <v>2397121.83</v>
      </c>
      <c r="H87" s="39">
        <v>2397121.83</v>
      </c>
      <c r="I87" s="39">
        <v>2397121.83</v>
      </c>
      <c r="J87" s="39">
        <v>2167241.9500000002</v>
      </c>
      <c r="K87" s="44">
        <f t="shared" si="1"/>
        <v>-229879.87999999989</v>
      </c>
      <c r="L87" s="44" t="s">
        <v>715</v>
      </c>
      <c r="N87" s="45"/>
    </row>
    <row r="88" spans="1:14" s="34" customFormat="1" ht="12" customHeight="1" x14ac:dyDescent="0.2">
      <c r="A88" s="40">
        <v>77</v>
      </c>
      <c r="B88" s="46" t="s">
        <v>469</v>
      </c>
      <c r="C88" s="48"/>
      <c r="D88" s="48"/>
      <c r="E88" s="49"/>
      <c r="F88" s="49"/>
      <c r="G88" s="39">
        <v>6099918.6799999997</v>
      </c>
      <c r="H88" s="39">
        <v>6099918.6799999997</v>
      </c>
      <c r="I88" s="39">
        <v>6099918.6799999997</v>
      </c>
      <c r="J88" s="39">
        <v>5720042.0099999998</v>
      </c>
      <c r="K88" s="44">
        <f t="shared" si="1"/>
        <v>-379876.66999999993</v>
      </c>
      <c r="L88" s="44" t="s">
        <v>715</v>
      </c>
      <c r="N88" s="45"/>
    </row>
    <row r="89" spans="1:14" s="34" customFormat="1" ht="12" customHeight="1" x14ac:dyDescent="0.2">
      <c r="A89" s="40">
        <v>78</v>
      </c>
      <c r="B89" s="46" t="s">
        <v>471</v>
      </c>
      <c r="C89" s="48"/>
      <c r="D89" s="48"/>
      <c r="E89" s="49"/>
      <c r="F89" s="49"/>
      <c r="G89" s="39">
        <v>4845494.2300000004</v>
      </c>
      <c r="H89" s="39">
        <v>3737064.67</v>
      </c>
      <c r="I89" s="39">
        <v>3737064.67</v>
      </c>
      <c r="J89" s="39">
        <v>3737064.67</v>
      </c>
      <c r="K89" s="44">
        <f t="shared" si="1"/>
        <v>0</v>
      </c>
      <c r="L89" s="44"/>
      <c r="N89" s="45"/>
    </row>
    <row r="90" spans="1:14" s="34" customFormat="1" ht="12" customHeight="1" x14ac:dyDescent="0.2">
      <c r="A90" s="40">
        <v>79</v>
      </c>
      <c r="B90" s="46" t="s">
        <v>472</v>
      </c>
      <c r="C90" s="48"/>
      <c r="D90" s="48"/>
      <c r="E90" s="49"/>
      <c r="F90" s="49"/>
      <c r="G90" s="39">
        <v>5357978.97</v>
      </c>
      <c r="H90" s="39">
        <v>5357978.97</v>
      </c>
      <c r="I90" s="39">
        <v>5357978.97</v>
      </c>
      <c r="J90" s="39">
        <v>5357978.97</v>
      </c>
      <c r="K90" s="44">
        <f t="shared" si="1"/>
        <v>0</v>
      </c>
      <c r="L90" s="44"/>
      <c r="N90" s="45"/>
    </row>
    <row r="91" spans="1:14" s="34" customFormat="1" ht="12" customHeight="1" x14ac:dyDescent="0.2">
      <c r="A91" s="40">
        <v>80</v>
      </c>
      <c r="B91" s="46" t="s">
        <v>475</v>
      </c>
      <c r="C91" s="48"/>
      <c r="D91" s="48"/>
      <c r="E91" s="49"/>
      <c r="F91" s="49"/>
      <c r="G91" s="39">
        <v>2599043.71</v>
      </c>
      <c r="H91" s="39">
        <v>2599043.71</v>
      </c>
      <c r="I91" s="39">
        <v>2599043.71</v>
      </c>
      <c r="J91" s="39">
        <v>2599043.71</v>
      </c>
      <c r="K91" s="44">
        <f t="shared" si="1"/>
        <v>0</v>
      </c>
      <c r="L91" s="44"/>
      <c r="N91" s="45"/>
    </row>
    <row r="92" spans="1:14" s="34" customFormat="1" ht="12" customHeight="1" x14ac:dyDescent="0.2">
      <c r="A92" s="40">
        <v>81</v>
      </c>
      <c r="B92" s="46" t="s">
        <v>476</v>
      </c>
      <c r="C92" s="48"/>
      <c r="D92" s="48"/>
      <c r="E92" s="49"/>
      <c r="F92" s="49"/>
      <c r="G92" s="39">
        <v>5909380.5700000003</v>
      </c>
      <c r="H92" s="39">
        <v>5909380.5700000003</v>
      </c>
      <c r="I92" s="39">
        <v>5909380.5700000003</v>
      </c>
      <c r="J92" s="39">
        <v>5909380.5700000003</v>
      </c>
      <c r="K92" s="44">
        <f t="shared" si="1"/>
        <v>0</v>
      </c>
      <c r="L92" s="44"/>
      <c r="N92" s="45"/>
    </row>
    <row r="93" spans="1:14" s="34" customFormat="1" ht="12" customHeight="1" x14ac:dyDescent="0.2">
      <c r="A93" s="40">
        <v>82</v>
      </c>
      <c r="B93" s="46" t="s">
        <v>477</v>
      </c>
      <c r="C93" s="48"/>
      <c r="D93" s="48"/>
      <c r="E93" s="49"/>
      <c r="F93" s="49"/>
      <c r="G93" s="39">
        <v>3731481.5</v>
      </c>
      <c r="H93" s="39">
        <v>3731481.5</v>
      </c>
      <c r="I93" s="39">
        <v>3731481.5</v>
      </c>
      <c r="J93" s="39">
        <v>2976949.88</v>
      </c>
      <c r="K93" s="44">
        <f t="shared" si="1"/>
        <v>-754531.62000000011</v>
      </c>
      <c r="L93" s="44" t="s">
        <v>715</v>
      </c>
      <c r="N93" s="45"/>
    </row>
    <row r="94" spans="1:14" s="34" customFormat="1" ht="12" customHeight="1" x14ac:dyDescent="0.2">
      <c r="A94" s="40">
        <v>83</v>
      </c>
      <c r="B94" s="46" t="s">
        <v>479</v>
      </c>
      <c r="C94" s="48"/>
      <c r="D94" s="48"/>
      <c r="E94" s="49"/>
      <c r="F94" s="49"/>
      <c r="G94" s="39">
        <v>4431696.88</v>
      </c>
      <c r="H94" s="39">
        <v>4431696.88</v>
      </c>
      <c r="I94" s="39">
        <v>4431696.88</v>
      </c>
      <c r="J94" s="39">
        <v>3745452.67</v>
      </c>
      <c r="K94" s="44">
        <f t="shared" si="1"/>
        <v>-686244.21</v>
      </c>
      <c r="L94" s="44" t="s">
        <v>715</v>
      </c>
      <c r="N94" s="45"/>
    </row>
    <row r="95" spans="1:14" s="34" customFormat="1" ht="12" customHeight="1" x14ac:dyDescent="0.2">
      <c r="A95" s="40">
        <v>84</v>
      </c>
      <c r="B95" s="46" t="s">
        <v>480</v>
      </c>
      <c r="C95" s="48"/>
      <c r="D95" s="48"/>
      <c r="E95" s="49"/>
      <c r="F95" s="49"/>
      <c r="G95" s="39">
        <v>6733013.9299999997</v>
      </c>
      <c r="H95" s="39">
        <v>6733013.9299999997</v>
      </c>
      <c r="I95" s="39">
        <v>5731392.6900000004</v>
      </c>
      <c r="J95" s="39">
        <v>5731392.6900000004</v>
      </c>
      <c r="K95" s="44">
        <f t="shared" si="1"/>
        <v>0</v>
      </c>
      <c r="L95" s="44"/>
      <c r="N95" s="45"/>
    </row>
    <row r="96" spans="1:14" s="34" customFormat="1" ht="12" customHeight="1" x14ac:dyDescent="0.2">
      <c r="A96" s="40">
        <v>85</v>
      </c>
      <c r="B96" s="46" t="s">
        <v>482</v>
      </c>
      <c r="C96" s="48"/>
      <c r="D96" s="48"/>
      <c r="E96" s="49"/>
      <c r="F96" s="49"/>
      <c r="G96" s="39">
        <v>5804664.1100000003</v>
      </c>
      <c r="H96" s="39">
        <v>5804664.1100000003</v>
      </c>
      <c r="I96" s="39">
        <v>5804664.1100000003</v>
      </c>
      <c r="J96" s="39">
        <v>5804664.1100000003</v>
      </c>
      <c r="K96" s="44">
        <f t="shared" si="1"/>
        <v>0</v>
      </c>
      <c r="L96" s="44"/>
      <c r="N96" s="45"/>
    </row>
    <row r="97" spans="1:14" s="34" customFormat="1" ht="12" customHeight="1" x14ac:dyDescent="0.2">
      <c r="A97" s="40">
        <v>86</v>
      </c>
      <c r="B97" s="46" t="s">
        <v>484</v>
      </c>
      <c r="C97" s="48"/>
      <c r="D97" s="48"/>
      <c r="E97" s="49"/>
      <c r="F97" s="49"/>
      <c r="G97" s="39">
        <v>3094458.4</v>
      </c>
      <c r="H97" s="39">
        <v>3094458.4</v>
      </c>
      <c r="I97" s="39">
        <v>3094458.4</v>
      </c>
      <c r="J97" s="39">
        <v>3094458.4</v>
      </c>
      <c r="K97" s="44">
        <f t="shared" si="1"/>
        <v>0</v>
      </c>
      <c r="L97" s="44"/>
      <c r="N97" s="45"/>
    </row>
    <row r="98" spans="1:14" s="34" customFormat="1" ht="12" customHeight="1" x14ac:dyDescent="0.2">
      <c r="A98" s="40">
        <v>87</v>
      </c>
      <c r="B98" s="46" t="s">
        <v>485</v>
      </c>
      <c r="C98" s="48"/>
      <c r="D98" s="48"/>
      <c r="E98" s="49"/>
      <c r="F98" s="49"/>
      <c r="G98" s="39">
        <v>6231126.4900000002</v>
      </c>
      <c r="H98" s="39">
        <v>6231126.4900000002</v>
      </c>
      <c r="I98" s="39">
        <v>6231126.4900000002</v>
      </c>
      <c r="J98" s="39">
        <v>6231126.4900000002</v>
      </c>
      <c r="K98" s="44">
        <f t="shared" si="1"/>
        <v>0</v>
      </c>
      <c r="L98" s="44"/>
      <c r="N98" s="45"/>
    </row>
    <row r="99" spans="1:14" s="34" customFormat="1" ht="12" customHeight="1" x14ac:dyDescent="0.2">
      <c r="A99" s="40">
        <v>88</v>
      </c>
      <c r="B99" s="46" t="s">
        <v>488</v>
      </c>
      <c r="C99" s="48"/>
      <c r="D99" s="48"/>
      <c r="E99" s="49"/>
      <c r="F99" s="49"/>
      <c r="G99" s="39">
        <v>4632753.67</v>
      </c>
      <c r="H99" s="39">
        <v>4632753.67</v>
      </c>
      <c r="I99" s="39">
        <v>4632753.67</v>
      </c>
      <c r="J99" s="39">
        <v>3772000.81</v>
      </c>
      <c r="K99" s="44">
        <f t="shared" si="1"/>
        <v>-860752.85999999987</v>
      </c>
      <c r="L99" s="44" t="s">
        <v>715</v>
      </c>
      <c r="N99" s="45"/>
    </row>
    <row r="100" spans="1:14" s="34" customFormat="1" ht="24" customHeight="1" x14ac:dyDescent="0.2">
      <c r="A100" s="40">
        <v>89</v>
      </c>
      <c r="B100" s="46" t="s">
        <v>489</v>
      </c>
      <c r="C100" s="48"/>
      <c r="D100" s="48"/>
      <c r="E100" s="49"/>
      <c r="F100" s="49"/>
      <c r="G100" s="39">
        <v>5081158.72</v>
      </c>
      <c r="H100" s="39">
        <v>5081158.72</v>
      </c>
      <c r="I100" s="39">
        <v>5081158.72</v>
      </c>
      <c r="J100" s="39">
        <v>5500681.1200000001</v>
      </c>
      <c r="K100" s="44">
        <f t="shared" si="1"/>
        <v>419522.40000000037</v>
      </c>
      <c r="L100" s="44" t="s">
        <v>734</v>
      </c>
      <c r="N100" s="45"/>
    </row>
    <row r="101" spans="1:14" s="34" customFormat="1" ht="12" customHeight="1" x14ac:dyDescent="0.2">
      <c r="A101" s="40">
        <v>90</v>
      </c>
      <c r="B101" s="46" t="s">
        <v>490</v>
      </c>
      <c r="C101" s="48"/>
      <c r="D101" s="48"/>
      <c r="E101" s="49"/>
      <c r="F101" s="49"/>
      <c r="G101" s="39">
        <v>7930429.5199999996</v>
      </c>
      <c r="H101" s="39">
        <v>7930429.5199999996</v>
      </c>
      <c r="I101" s="39">
        <v>7930429.5199999996</v>
      </c>
      <c r="J101" s="39">
        <v>7748411.21</v>
      </c>
      <c r="K101" s="44">
        <f t="shared" si="1"/>
        <v>-182018.30999999959</v>
      </c>
      <c r="L101" s="44" t="s">
        <v>715</v>
      </c>
      <c r="N101" s="45"/>
    </row>
    <row r="102" spans="1:14" s="34" customFormat="1" ht="12" customHeight="1" x14ac:dyDescent="0.2">
      <c r="A102" s="40">
        <v>91</v>
      </c>
      <c r="B102" s="46" t="s">
        <v>491</v>
      </c>
      <c r="C102" s="48"/>
      <c r="D102" s="48"/>
      <c r="E102" s="49"/>
      <c r="F102" s="49"/>
      <c r="G102" s="39">
        <v>5112343.79</v>
      </c>
      <c r="H102" s="39">
        <v>5112343.79</v>
      </c>
      <c r="I102" s="39">
        <v>5112343.79</v>
      </c>
      <c r="J102" s="39">
        <v>5112343.79</v>
      </c>
      <c r="K102" s="44">
        <f t="shared" si="1"/>
        <v>0</v>
      </c>
      <c r="L102" s="44"/>
      <c r="N102" s="45"/>
    </row>
    <row r="103" spans="1:14" s="34" customFormat="1" ht="12" customHeight="1" x14ac:dyDescent="0.2">
      <c r="A103" s="40">
        <v>92</v>
      </c>
      <c r="B103" s="46" t="s">
        <v>492</v>
      </c>
      <c r="C103" s="48"/>
      <c r="D103" s="48"/>
      <c r="E103" s="49"/>
      <c r="F103" s="49"/>
      <c r="G103" s="39">
        <v>3980520.24</v>
      </c>
      <c r="H103" s="39">
        <v>3980520.24</v>
      </c>
      <c r="I103" s="39">
        <v>3980520.24</v>
      </c>
      <c r="J103" s="39">
        <v>3980520.24</v>
      </c>
      <c r="K103" s="44">
        <f t="shared" si="1"/>
        <v>0</v>
      </c>
      <c r="L103" s="44"/>
      <c r="N103" s="45"/>
    </row>
    <row r="104" spans="1:14" s="34" customFormat="1" ht="12" customHeight="1" x14ac:dyDescent="0.2">
      <c r="A104" s="40">
        <v>93</v>
      </c>
      <c r="B104" s="46" t="s">
        <v>364</v>
      </c>
      <c r="C104" s="42"/>
      <c r="D104" s="33"/>
      <c r="E104" s="43"/>
      <c r="F104" s="47"/>
      <c r="G104" s="39">
        <v>3070409.73</v>
      </c>
      <c r="H104" s="39">
        <v>3070409.73</v>
      </c>
      <c r="I104" s="39">
        <v>3070409.73</v>
      </c>
      <c r="J104" s="39">
        <v>3070409.73</v>
      </c>
      <c r="K104" s="44">
        <f t="shared" si="1"/>
        <v>0</v>
      </c>
      <c r="L104" s="44"/>
      <c r="N104" s="45"/>
    </row>
    <row r="105" spans="1:14" s="34" customFormat="1" ht="12" customHeight="1" x14ac:dyDescent="0.2">
      <c r="A105" s="40">
        <v>94</v>
      </c>
      <c r="B105" s="46" t="s">
        <v>493</v>
      </c>
      <c r="C105" s="48"/>
      <c r="D105" s="48"/>
      <c r="E105" s="49"/>
      <c r="F105" s="49"/>
      <c r="G105" s="39">
        <v>2810204.1</v>
      </c>
      <c r="H105" s="39">
        <v>2810204.1</v>
      </c>
      <c r="I105" s="39">
        <v>2810204.1</v>
      </c>
      <c r="J105" s="39">
        <v>2810204.1</v>
      </c>
      <c r="K105" s="44">
        <f t="shared" si="1"/>
        <v>0</v>
      </c>
      <c r="L105" s="44"/>
      <c r="N105" s="45"/>
    </row>
    <row r="106" spans="1:14" s="34" customFormat="1" ht="29.25" customHeight="1" x14ac:dyDescent="0.2">
      <c r="A106" s="40">
        <v>95</v>
      </c>
      <c r="B106" s="46" t="s">
        <v>494</v>
      </c>
      <c r="C106" s="48"/>
      <c r="D106" s="48"/>
      <c r="E106" s="49"/>
      <c r="F106" s="49"/>
      <c r="G106" s="39">
        <v>2809324.1</v>
      </c>
      <c r="H106" s="39">
        <v>2809324.1</v>
      </c>
      <c r="I106" s="39">
        <v>2809324.1</v>
      </c>
      <c r="J106" s="39">
        <v>0</v>
      </c>
      <c r="K106" s="44">
        <f t="shared" si="1"/>
        <v>-2809324.1</v>
      </c>
      <c r="L106" s="44" t="s">
        <v>732</v>
      </c>
      <c r="N106" s="45"/>
    </row>
    <row r="107" spans="1:14" s="34" customFormat="1" ht="12" customHeight="1" x14ac:dyDescent="0.2">
      <c r="A107" s="40">
        <v>96</v>
      </c>
      <c r="B107" s="46" t="s">
        <v>496</v>
      </c>
      <c r="C107" s="48"/>
      <c r="D107" s="48"/>
      <c r="E107" s="49"/>
      <c r="F107" s="49"/>
      <c r="G107" s="39">
        <v>3169434.1</v>
      </c>
      <c r="H107" s="39">
        <v>3169434.1</v>
      </c>
      <c r="I107" s="39">
        <v>3169434.1</v>
      </c>
      <c r="J107" s="39">
        <v>2350071.2999999998</v>
      </c>
      <c r="K107" s="44">
        <f t="shared" si="1"/>
        <v>-819362.80000000028</v>
      </c>
      <c r="L107" s="44" t="s">
        <v>715</v>
      </c>
      <c r="N107" s="45"/>
    </row>
    <row r="108" spans="1:14" s="34" customFormat="1" ht="12" customHeight="1" x14ac:dyDescent="0.2">
      <c r="A108" s="40">
        <v>97</v>
      </c>
      <c r="B108" s="46" t="s">
        <v>497</v>
      </c>
      <c r="C108" s="48"/>
      <c r="D108" s="48"/>
      <c r="E108" s="49"/>
      <c r="F108" s="49"/>
      <c r="G108" s="39">
        <v>3012724.1</v>
      </c>
      <c r="H108" s="39">
        <v>3012724.1</v>
      </c>
      <c r="I108" s="39">
        <v>3012724.1</v>
      </c>
      <c r="J108" s="39">
        <v>2501615.4500000002</v>
      </c>
      <c r="K108" s="44">
        <f t="shared" si="1"/>
        <v>-511108.64999999991</v>
      </c>
      <c r="L108" s="44" t="s">
        <v>715</v>
      </c>
      <c r="N108" s="45"/>
    </row>
    <row r="109" spans="1:14" s="34" customFormat="1" ht="12" customHeight="1" x14ac:dyDescent="0.2">
      <c r="A109" s="40">
        <v>98</v>
      </c>
      <c r="B109" s="46" t="s">
        <v>498</v>
      </c>
      <c r="C109" s="48"/>
      <c r="D109" s="48"/>
      <c r="E109" s="49"/>
      <c r="F109" s="49"/>
      <c r="G109" s="39">
        <v>3410764.1</v>
      </c>
      <c r="H109" s="39">
        <v>3410764.1</v>
      </c>
      <c r="I109" s="39">
        <v>3410764.1</v>
      </c>
      <c r="J109" s="39">
        <v>3410764.1</v>
      </c>
      <c r="K109" s="44">
        <f t="shared" si="1"/>
        <v>0</v>
      </c>
      <c r="L109" s="44"/>
      <c r="N109" s="45"/>
    </row>
    <row r="110" spans="1:14" s="34" customFormat="1" ht="12" customHeight="1" x14ac:dyDescent="0.2">
      <c r="A110" s="40">
        <v>99</v>
      </c>
      <c r="B110" s="46" t="s">
        <v>505</v>
      </c>
      <c r="C110" s="48"/>
      <c r="D110" s="48"/>
      <c r="E110" s="49"/>
      <c r="F110" s="49"/>
      <c r="G110" s="39">
        <v>6002626.6600000001</v>
      </c>
      <c r="H110" s="39">
        <v>6002626.6600000001</v>
      </c>
      <c r="I110" s="39">
        <v>6002626.6600000001</v>
      </c>
      <c r="J110" s="39">
        <v>6162309.4100000001</v>
      </c>
      <c r="K110" s="44">
        <f t="shared" si="1"/>
        <v>159682.75</v>
      </c>
      <c r="L110" s="44" t="s">
        <v>715</v>
      </c>
      <c r="N110" s="45"/>
    </row>
    <row r="111" spans="1:14" s="34" customFormat="1" ht="30" customHeight="1" x14ac:dyDescent="0.2">
      <c r="A111" s="40">
        <v>100</v>
      </c>
      <c r="B111" s="46" t="s">
        <v>506</v>
      </c>
      <c r="C111" s="48"/>
      <c r="D111" s="48"/>
      <c r="E111" s="49"/>
      <c r="F111" s="49"/>
      <c r="G111" s="39">
        <v>2988244.1</v>
      </c>
      <c r="H111" s="39">
        <v>2988244.1</v>
      </c>
      <c r="I111" s="39">
        <v>2988244.1</v>
      </c>
      <c r="J111" s="39">
        <v>0</v>
      </c>
      <c r="K111" s="44">
        <f t="shared" si="1"/>
        <v>-2988244.1</v>
      </c>
      <c r="L111" s="44" t="s">
        <v>732</v>
      </c>
      <c r="N111" s="45"/>
    </row>
    <row r="112" spans="1:14" s="34" customFormat="1" ht="12" customHeight="1" x14ac:dyDescent="0.2">
      <c r="A112" s="40">
        <v>101</v>
      </c>
      <c r="B112" s="46" t="s">
        <v>507</v>
      </c>
      <c r="C112" s="48"/>
      <c r="D112" s="48"/>
      <c r="E112" s="49"/>
      <c r="F112" s="49"/>
      <c r="G112" s="39">
        <v>7943161.4299999997</v>
      </c>
      <c r="H112" s="39">
        <v>7786251.4400000004</v>
      </c>
      <c r="I112" s="39">
        <v>7786251.4400000004</v>
      </c>
      <c r="J112" s="39">
        <v>7786251.4400000004</v>
      </c>
      <c r="K112" s="44">
        <f t="shared" si="1"/>
        <v>0</v>
      </c>
      <c r="L112" s="44"/>
      <c r="N112" s="45"/>
    </row>
    <row r="113" spans="1:14" s="34" customFormat="1" ht="12" customHeight="1" x14ac:dyDescent="0.2">
      <c r="A113" s="40">
        <v>102</v>
      </c>
      <c r="B113" s="46" t="s">
        <v>503</v>
      </c>
      <c r="C113" s="48"/>
      <c r="D113" s="48"/>
      <c r="E113" s="49"/>
      <c r="F113" s="49"/>
      <c r="G113" s="39">
        <v>5258411.33</v>
      </c>
      <c r="H113" s="39">
        <v>5258411.33</v>
      </c>
      <c r="I113" s="39">
        <v>5258411.33</v>
      </c>
      <c r="J113" s="39">
        <v>4482435.47</v>
      </c>
      <c r="K113" s="44">
        <f t="shared" si="1"/>
        <v>-775975.86000000034</v>
      </c>
      <c r="L113" s="44" t="s">
        <v>715</v>
      </c>
      <c r="N113" s="45"/>
    </row>
    <row r="114" spans="1:14" s="34" customFormat="1" ht="12" customHeight="1" x14ac:dyDescent="0.2">
      <c r="A114" s="40">
        <v>103</v>
      </c>
      <c r="B114" s="46" t="s">
        <v>504</v>
      </c>
      <c r="C114" s="48"/>
      <c r="D114" s="48"/>
      <c r="E114" s="49"/>
      <c r="F114" s="49"/>
      <c r="G114" s="39">
        <v>2806547.46</v>
      </c>
      <c r="H114" s="39">
        <v>2240052.0499999998</v>
      </c>
      <c r="I114" s="39">
        <v>2240052.0499999998</v>
      </c>
      <c r="J114" s="39">
        <v>2240052.0499999998</v>
      </c>
      <c r="K114" s="44">
        <f t="shared" si="1"/>
        <v>0</v>
      </c>
      <c r="L114" s="44"/>
      <c r="N114" s="45"/>
    </row>
    <row r="115" spans="1:14" s="34" customFormat="1" ht="12" customHeight="1" x14ac:dyDescent="0.2">
      <c r="A115" s="40">
        <v>104</v>
      </c>
      <c r="B115" s="46" t="s">
        <v>525</v>
      </c>
      <c r="C115" s="48"/>
      <c r="D115" s="48"/>
      <c r="E115" s="49"/>
      <c r="F115" s="49"/>
      <c r="G115" s="39">
        <v>5275750.75</v>
      </c>
      <c r="H115" s="39">
        <v>5275750.75</v>
      </c>
      <c r="I115" s="39">
        <v>5275750.75</v>
      </c>
      <c r="J115" s="39">
        <v>5275750.75</v>
      </c>
      <c r="K115" s="44">
        <f t="shared" si="1"/>
        <v>0</v>
      </c>
      <c r="L115" s="44"/>
      <c r="N115" s="45"/>
    </row>
    <row r="116" spans="1:14" s="34" customFormat="1" ht="12" customHeight="1" x14ac:dyDescent="0.2">
      <c r="A116" s="40">
        <v>105</v>
      </c>
      <c r="B116" s="46" t="s">
        <v>526</v>
      </c>
      <c r="C116" s="48"/>
      <c r="D116" s="48"/>
      <c r="E116" s="49"/>
      <c r="F116" s="49"/>
      <c r="G116" s="39">
        <v>5422199.8200000003</v>
      </c>
      <c r="H116" s="39">
        <v>5422199.8200000003</v>
      </c>
      <c r="I116" s="39">
        <v>5422199.8200000003</v>
      </c>
      <c r="J116" s="39">
        <v>5424332.9100000001</v>
      </c>
      <c r="K116" s="44">
        <f t="shared" si="1"/>
        <v>2133.089999999851</v>
      </c>
      <c r="L116" s="44" t="s">
        <v>715</v>
      </c>
      <c r="N116" s="45"/>
    </row>
    <row r="117" spans="1:14" s="34" customFormat="1" ht="26.25" customHeight="1" x14ac:dyDescent="0.2">
      <c r="A117" s="40">
        <v>106</v>
      </c>
      <c r="B117" s="46" t="s">
        <v>527</v>
      </c>
      <c r="C117" s="48"/>
      <c r="D117" s="48"/>
      <c r="E117" s="49"/>
      <c r="F117" s="49"/>
      <c r="G117" s="39">
        <v>2811065.44</v>
      </c>
      <c r="H117" s="39">
        <v>2811065.44</v>
      </c>
      <c r="I117" s="39">
        <v>2811065.44</v>
      </c>
      <c r="J117" s="39">
        <v>0</v>
      </c>
      <c r="K117" s="44">
        <f t="shared" si="1"/>
        <v>-2811065.44</v>
      </c>
      <c r="L117" s="44" t="s">
        <v>732</v>
      </c>
      <c r="N117" s="45"/>
    </row>
    <row r="118" spans="1:14" s="34" customFormat="1" ht="24" customHeight="1" x14ac:dyDescent="0.2">
      <c r="A118" s="40">
        <v>107</v>
      </c>
      <c r="B118" s="46" t="s">
        <v>528</v>
      </c>
      <c r="C118" s="48"/>
      <c r="D118" s="48"/>
      <c r="E118" s="49"/>
      <c r="F118" s="49"/>
      <c r="G118" s="39">
        <v>2879780.64</v>
      </c>
      <c r="H118" s="39">
        <v>2879780.64</v>
      </c>
      <c r="I118" s="39">
        <v>2879780.64</v>
      </c>
      <c r="J118" s="39">
        <v>0</v>
      </c>
      <c r="K118" s="44">
        <f t="shared" si="1"/>
        <v>-2879780.64</v>
      </c>
      <c r="L118" s="44" t="s">
        <v>732</v>
      </c>
      <c r="N118" s="45"/>
    </row>
    <row r="119" spans="1:14" s="34" customFormat="1" ht="12" customHeight="1" x14ac:dyDescent="0.2">
      <c r="A119" s="40">
        <v>108</v>
      </c>
      <c r="B119" s="46" t="s">
        <v>529</v>
      </c>
      <c r="C119" s="48"/>
      <c r="D119" s="48"/>
      <c r="E119" s="49"/>
      <c r="F119" s="49"/>
      <c r="G119" s="39">
        <v>4846250.6100000003</v>
      </c>
      <c r="H119" s="39">
        <v>4846250.6100000003</v>
      </c>
      <c r="I119" s="39">
        <v>4846250.6100000003</v>
      </c>
      <c r="J119" s="39">
        <v>4907808.79</v>
      </c>
      <c r="K119" s="44">
        <f t="shared" si="1"/>
        <v>61558.179999999702</v>
      </c>
      <c r="L119" s="44" t="s">
        <v>715</v>
      </c>
      <c r="N119" s="45"/>
    </row>
    <row r="120" spans="1:14" s="34" customFormat="1" ht="12" customHeight="1" x14ac:dyDescent="0.2">
      <c r="A120" s="40">
        <v>109</v>
      </c>
      <c r="B120" s="46" t="s">
        <v>531</v>
      </c>
      <c r="C120" s="48"/>
      <c r="D120" s="48"/>
      <c r="E120" s="49"/>
      <c r="F120" s="49"/>
      <c r="G120" s="39">
        <v>4126600.08</v>
      </c>
      <c r="H120" s="39">
        <v>4126600.08</v>
      </c>
      <c r="I120" s="39">
        <v>4126600.08</v>
      </c>
      <c r="J120" s="39">
        <v>3949244.82</v>
      </c>
      <c r="K120" s="44">
        <f t="shared" si="1"/>
        <v>-177355.26000000024</v>
      </c>
      <c r="L120" s="44" t="s">
        <v>715</v>
      </c>
      <c r="N120" s="45"/>
    </row>
    <row r="121" spans="1:14" s="34" customFormat="1" ht="12" customHeight="1" x14ac:dyDescent="0.2">
      <c r="A121" s="40">
        <v>110</v>
      </c>
      <c r="B121" s="46" t="s">
        <v>307</v>
      </c>
      <c r="C121" s="48"/>
      <c r="D121" s="48"/>
      <c r="E121" s="49"/>
      <c r="F121" s="49"/>
      <c r="G121" s="39">
        <v>2882301.98</v>
      </c>
      <c r="H121" s="39">
        <v>2882301.98</v>
      </c>
      <c r="I121" s="39">
        <v>2882301.98</v>
      </c>
      <c r="J121" s="39">
        <v>2631640.4700000002</v>
      </c>
      <c r="K121" s="44">
        <f t="shared" si="1"/>
        <v>-250661.50999999978</v>
      </c>
      <c r="L121" s="44" t="s">
        <v>715</v>
      </c>
      <c r="N121" s="45"/>
    </row>
    <row r="122" spans="1:14" s="34" customFormat="1" ht="12" customHeight="1" x14ac:dyDescent="0.2">
      <c r="A122" s="40">
        <v>111</v>
      </c>
      <c r="B122" s="46" t="s">
        <v>510</v>
      </c>
      <c r="C122" s="48"/>
      <c r="D122" s="48"/>
      <c r="E122" s="49"/>
      <c r="F122" s="49"/>
      <c r="G122" s="39">
        <v>5714902.79</v>
      </c>
      <c r="H122" s="39">
        <v>5714902.79</v>
      </c>
      <c r="I122" s="39">
        <v>5714902.79</v>
      </c>
      <c r="J122" s="39">
        <v>5714902.79</v>
      </c>
      <c r="K122" s="44">
        <f t="shared" si="1"/>
        <v>0</v>
      </c>
      <c r="L122" s="44"/>
      <c r="N122" s="45"/>
    </row>
    <row r="123" spans="1:14" s="34" customFormat="1" ht="12" customHeight="1" x14ac:dyDescent="0.2">
      <c r="A123" s="40">
        <v>112</v>
      </c>
      <c r="B123" s="46" t="s">
        <v>514</v>
      </c>
      <c r="C123" s="48"/>
      <c r="D123" s="48"/>
      <c r="E123" s="49"/>
      <c r="F123" s="49"/>
      <c r="G123" s="39">
        <v>5557184.9699999997</v>
      </c>
      <c r="H123" s="39">
        <v>5557184.9699999997</v>
      </c>
      <c r="I123" s="39">
        <v>5557184.9699999997</v>
      </c>
      <c r="J123" s="39">
        <v>5557184.9699999997</v>
      </c>
      <c r="K123" s="44">
        <f t="shared" si="1"/>
        <v>0</v>
      </c>
      <c r="L123" s="44"/>
      <c r="N123" s="45"/>
    </row>
    <row r="124" spans="1:14" s="34" customFormat="1" ht="12" customHeight="1" x14ac:dyDescent="0.2">
      <c r="A124" s="40">
        <v>113</v>
      </c>
      <c r="B124" s="46" t="s">
        <v>515</v>
      </c>
      <c r="C124" s="48"/>
      <c r="D124" s="48"/>
      <c r="E124" s="49"/>
      <c r="F124" s="49"/>
      <c r="G124" s="39">
        <v>5556094.9699999997</v>
      </c>
      <c r="H124" s="39">
        <v>5556094.9699999997</v>
      </c>
      <c r="I124" s="39">
        <v>5556094.9699999997</v>
      </c>
      <c r="J124" s="39">
        <v>5556094.9699999997</v>
      </c>
      <c r="K124" s="44">
        <f t="shared" si="1"/>
        <v>0</v>
      </c>
      <c r="L124" s="44"/>
      <c r="N124" s="45"/>
    </row>
    <row r="125" spans="1:14" s="34" customFormat="1" ht="12" customHeight="1" x14ac:dyDescent="0.2">
      <c r="A125" s="40">
        <v>114</v>
      </c>
      <c r="B125" s="46" t="s">
        <v>516</v>
      </c>
      <c r="C125" s="48"/>
      <c r="D125" s="48"/>
      <c r="E125" s="49"/>
      <c r="F125" s="49"/>
      <c r="G125" s="39">
        <v>5342651.66</v>
      </c>
      <c r="H125" s="39">
        <v>5342651.66</v>
      </c>
      <c r="I125" s="39">
        <v>5342651.66</v>
      </c>
      <c r="J125" s="39">
        <v>5342651.66</v>
      </c>
      <c r="K125" s="44">
        <f t="shared" si="1"/>
        <v>0</v>
      </c>
      <c r="L125" s="44"/>
      <c r="N125" s="45"/>
    </row>
    <row r="126" spans="1:14" s="34" customFormat="1" ht="32.25" customHeight="1" x14ac:dyDescent="0.2">
      <c r="A126" s="40">
        <v>115</v>
      </c>
      <c r="B126" s="46" t="s">
        <v>517</v>
      </c>
      <c r="C126" s="48"/>
      <c r="D126" s="48"/>
      <c r="E126" s="49"/>
      <c r="F126" s="49"/>
      <c r="G126" s="39">
        <v>5398969.7199999997</v>
      </c>
      <c r="H126" s="39">
        <v>5398969.7199999997</v>
      </c>
      <c r="I126" s="39">
        <v>5398969.7199999997</v>
      </c>
      <c r="J126" s="39">
        <v>0</v>
      </c>
      <c r="K126" s="44">
        <f t="shared" si="1"/>
        <v>-5398969.7199999997</v>
      </c>
      <c r="L126" s="44" t="s">
        <v>732</v>
      </c>
      <c r="N126" s="45"/>
    </row>
    <row r="127" spans="1:14" s="34" customFormat="1" ht="12" customHeight="1" x14ac:dyDescent="0.2">
      <c r="A127" s="40">
        <v>116</v>
      </c>
      <c r="B127" s="46" t="s">
        <v>532</v>
      </c>
      <c r="C127" s="48"/>
      <c r="D127" s="48"/>
      <c r="E127" s="49"/>
      <c r="F127" s="49"/>
      <c r="G127" s="39">
        <v>5080746.8</v>
      </c>
      <c r="H127" s="39">
        <v>5080746.8</v>
      </c>
      <c r="I127" s="39">
        <v>5080746.8</v>
      </c>
      <c r="J127" s="39">
        <v>5080746.8</v>
      </c>
      <c r="K127" s="44">
        <f t="shared" si="1"/>
        <v>0</v>
      </c>
      <c r="L127" s="44"/>
      <c r="N127" s="45"/>
    </row>
    <row r="128" spans="1:14" s="34" customFormat="1" ht="12" customHeight="1" x14ac:dyDescent="0.2">
      <c r="A128" s="40">
        <v>117</v>
      </c>
      <c r="B128" s="46" t="s">
        <v>533</v>
      </c>
      <c r="C128" s="48"/>
      <c r="D128" s="48"/>
      <c r="E128" s="49"/>
      <c r="F128" s="49"/>
      <c r="G128" s="39">
        <v>4565123.84</v>
      </c>
      <c r="H128" s="39">
        <v>4565123.84</v>
      </c>
      <c r="I128" s="39">
        <v>4565123.84</v>
      </c>
      <c r="J128" s="39">
        <v>4211804.82</v>
      </c>
      <c r="K128" s="44">
        <f t="shared" si="1"/>
        <v>-353319.01999999955</v>
      </c>
      <c r="L128" s="44" t="s">
        <v>715</v>
      </c>
      <c r="N128" s="45"/>
    </row>
    <row r="129" spans="1:14" s="34" customFormat="1" ht="29.25" customHeight="1" x14ac:dyDescent="0.2">
      <c r="A129" s="40">
        <v>118</v>
      </c>
      <c r="B129" s="46" t="s">
        <v>534</v>
      </c>
      <c r="C129" s="48"/>
      <c r="D129" s="48"/>
      <c r="E129" s="49"/>
      <c r="F129" s="49"/>
      <c r="G129" s="39">
        <v>3864820.14</v>
      </c>
      <c r="H129" s="39">
        <v>3864820.14</v>
      </c>
      <c r="I129" s="39">
        <v>3864820.14</v>
      </c>
      <c r="J129" s="39">
        <v>0</v>
      </c>
      <c r="K129" s="44">
        <f t="shared" si="1"/>
        <v>-3864820.14</v>
      </c>
      <c r="L129" s="44" t="s">
        <v>732</v>
      </c>
      <c r="N129" s="45"/>
    </row>
    <row r="130" spans="1:14" s="34" customFormat="1" ht="26.25" customHeight="1" x14ac:dyDescent="0.2">
      <c r="A130" s="40">
        <v>119</v>
      </c>
      <c r="B130" s="46" t="s">
        <v>543</v>
      </c>
      <c r="C130" s="48"/>
      <c r="D130" s="48"/>
      <c r="E130" s="49"/>
      <c r="F130" s="49"/>
      <c r="G130" s="39">
        <v>4922528.17</v>
      </c>
      <c r="H130" s="39">
        <v>4922528.17</v>
      </c>
      <c r="I130" s="39">
        <v>4922528.17</v>
      </c>
      <c r="J130" s="39">
        <v>4922491.7699999996</v>
      </c>
      <c r="K130" s="44">
        <f t="shared" si="1"/>
        <v>-36.400000000372529</v>
      </c>
      <c r="L130" s="44" t="s">
        <v>734</v>
      </c>
      <c r="N130" s="45"/>
    </row>
    <row r="131" spans="1:14" s="34" customFormat="1" ht="12" customHeight="1" x14ac:dyDescent="0.2">
      <c r="A131" s="40">
        <v>120</v>
      </c>
      <c r="B131" s="46" t="s">
        <v>544</v>
      </c>
      <c r="C131" s="48"/>
      <c r="D131" s="48"/>
      <c r="E131" s="49"/>
      <c r="F131" s="49"/>
      <c r="G131" s="39">
        <v>2873957.36</v>
      </c>
      <c r="H131" s="39">
        <v>2873957.36</v>
      </c>
      <c r="I131" s="39">
        <v>2873957.36</v>
      </c>
      <c r="J131" s="39">
        <v>2873957.36</v>
      </c>
      <c r="K131" s="44">
        <f t="shared" si="1"/>
        <v>0</v>
      </c>
      <c r="L131" s="44"/>
      <c r="N131" s="45"/>
    </row>
    <row r="132" spans="1:14" s="34" customFormat="1" ht="12" customHeight="1" x14ac:dyDescent="0.2">
      <c r="A132" s="40">
        <v>121</v>
      </c>
      <c r="B132" s="46" t="s">
        <v>310</v>
      </c>
      <c r="C132" s="48"/>
      <c r="D132" s="48"/>
      <c r="E132" s="49"/>
      <c r="F132" s="49"/>
      <c r="G132" s="39">
        <v>3602888.23</v>
      </c>
      <c r="H132" s="39">
        <v>3602888.23</v>
      </c>
      <c r="I132" s="39">
        <v>3602888.23</v>
      </c>
      <c r="J132" s="39">
        <v>3602888.23</v>
      </c>
      <c r="K132" s="44">
        <f t="shared" si="1"/>
        <v>0</v>
      </c>
      <c r="L132" s="44"/>
      <c r="N132" s="45"/>
    </row>
    <row r="133" spans="1:14" s="34" customFormat="1" ht="12" customHeight="1" x14ac:dyDescent="0.2">
      <c r="A133" s="40">
        <v>122</v>
      </c>
      <c r="B133" s="46" t="s">
        <v>140</v>
      </c>
      <c r="C133" s="42"/>
      <c r="D133" s="33"/>
      <c r="E133" s="43"/>
      <c r="F133" s="47"/>
      <c r="G133" s="39">
        <v>4758994.0199999996</v>
      </c>
      <c r="H133" s="39">
        <v>4758994.0199999996</v>
      </c>
      <c r="I133" s="39">
        <v>4758994.0199999996</v>
      </c>
      <c r="J133" s="39">
        <v>3973024.65</v>
      </c>
      <c r="K133" s="44">
        <f t="shared" si="1"/>
        <v>-785969.36999999965</v>
      </c>
      <c r="L133" s="44" t="s">
        <v>715</v>
      </c>
      <c r="N133" s="45"/>
    </row>
    <row r="134" spans="1:14" s="34" customFormat="1" ht="12" customHeight="1" x14ac:dyDescent="0.2">
      <c r="A134" s="40">
        <v>123</v>
      </c>
      <c r="B134" s="46" t="s">
        <v>377</v>
      </c>
      <c r="C134" s="42"/>
      <c r="D134" s="33"/>
      <c r="E134" s="43"/>
      <c r="F134" s="47"/>
      <c r="G134" s="39">
        <v>8708941.9600000009</v>
      </c>
      <c r="H134" s="39">
        <v>8708941.9600000009</v>
      </c>
      <c r="I134" s="39">
        <v>8708941.9600000009</v>
      </c>
      <c r="J134" s="39">
        <v>8708941.9600000009</v>
      </c>
      <c r="K134" s="44">
        <f t="shared" si="1"/>
        <v>0</v>
      </c>
      <c r="L134" s="42"/>
      <c r="N134" s="45"/>
    </row>
    <row r="135" spans="1:14" s="34" customFormat="1" ht="12" customHeight="1" x14ac:dyDescent="0.2">
      <c r="A135" s="40">
        <v>124</v>
      </c>
      <c r="B135" s="46" t="s">
        <v>650</v>
      </c>
      <c r="C135" s="42"/>
      <c r="D135" s="33"/>
      <c r="E135" s="43"/>
      <c r="F135" s="47"/>
      <c r="G135" s="39">
        <v>2388791.83</v>
      </c>
      <c r="H135" s="39">
        <v>2388791.83</v>
      </c>
      <c r="I135" s="39">
        <v>2388791.83</v>
      </c>
      <c r="J135" s="39">
        <v>1996979.29</v>
      </c>
      <c r="K135" s="44">
        <f t="shared" si="1"/>
        <v>-391812.54000000004</v>
      </c>
      <c r="L135" s="44" t="s">
        <v>715</v>
      </c>
      <c r="N135" s="45"/>
    </row>
    <row r="136" spans="1:14" s="34" customFormat="1" ht="12" customHeight="1" x14ac:dyDescent="0.2">
      <c r="A136" s="40">
        <v>125</v>
      </c>
      <c r="B136" s="46" t="s">
        <v>651</v>
      </c>
      <c r="C136" s="42"/>
      <c r="D136" s="33"/>
      <c r="E136" s="43"/>
      <c r="F136" s="47"/>
      <c r="G136" s="39">
        <v>4003995.17</v>
      </c>
      <c r="H136" s="39">
        <v>4003995.17</v>
      </c>
      <c r="I136" s="39">
        <v>4003995.17</v>
      </c>
      <c r="J136" s="39">
        <v>4003995.17</v>
      </c>
      <c r="K136" s="44">
        <f t="shared" si="1"/>
        <v>0</v>
      </c>
      <c r="L136" s="44"/>
      <c r="N136" s="45"/>
    </row>
    <row r="137" spans="1:14" s="34" customFormat="1" ht="12" customHeight="1" x14ac:dyDescent="0.2">
      <c r="A137" s="40">
        <v>126</v>
      </c>
      <c r="B137" s="46" t="s">
        <v>652</v>
      </c>
      <c r="C137" s="42"/>
      <c r="D137" s="33"/>
      <c r="E137" s="43"/>
      <c r="F137" s="47"/>
      <c r="G137" s="39">
        <v>6007521.6699999999</v>
      </c>
      <c r="H137" s="39">
        <v>6007521.6699999999</v>
      </c>
      <c r="I137" s="39">
        <v>6007521.6699999999</v>
      </c>
      <c r="J137" s="39">
        <v>5692607.9199999999</v>
      </c>
      <c r="K137" s="44">
        <f t="shared" si="1"/>
        <v>-314913.75</v>
      </c>
      <c r="L137" s="44" t="s">
        <v>715</v>
      </c>
      <c r="N137" s="45"/>
    </row>
    <row r="138" spans="1:14" s="34" customFormat="1" ht="12" customHeight="1" x14ac:dyDescent="0.2">
      <c r="A138" s="40">
        <v>127</v>
      </c>
      <c r="B138" s="46" t="s">
        <v>654</v>
      </c>
      <c r="C138" s="42"/>
      <c r="D138" s="33"/>
      <c r="E138" s="43"/>
      <c r="F138" s="47"/>
      <c r="G138" s="39">
        <v>3708598.43</v>
      </c>
      <c r="H138" s="39">
        <v>3708598.43</v>
      </c>
      <c r="I138" s="39">
        <v>3708598.43</v>
      </c>
      <c r="J138" s="39">
        <v>3708598.43</v>
      </c>
      <c r="K138" s="44">
        <f t="shared" si="1"/>
        <v>0</v>
      </c>
      <c r="L138" s="44"/>
      <c r="N138" s="45"/>
    </row>
    <row r="139" spans="1:14" s="34" customFormat="1" ht="12" customHeight="1" x14ac:dyDescent="0.2">
      <c r="A139" s="40">
        <v>128</v>
      </c>
      <c r="B139" s="46" t="s">
        <v>655</v>
      </c>
      <c r="C139" s="42"/>
      <c r="D139" s="33"/>
      <c r="E139" s="43"/>
      <c r="F139" s="47"/>
      <c r="G139" s="39">
        <v>3583810.3</v>
      </c>
      <c r="H139" s="39">
        <v>3583810.3</v>
      </c>
      <c r="I139" s="39">
        <v>3583810.3</v>
      </c>
      <c r="J139" s="39">
        <v>3583810.3</v>
      </c>
      <c r="K139" s="44">
        <f t="shared" si="1"/>
        <v>0</v>
      </c>
      <c r="L139" s="44"/>
      <c r="N139" s="45"/>
    </row>
    <row r="140" spans="1:14" s="34" customFormat="1" ht="12" customHeight="1" x14ac:dyDescent="0.2">
      <c r="A140" s="40">
        <v>129</v>
      </c>
      <c r="B140" s="46" t="s">
        <v>656</v>
      </c>
      <c r="C140" s="42"/>
      <c r="D140" s="33"/>
      <c r="E140" s="43"/>
      <c r="F140" s="47"/>
      <c r="G140" s="39">
        <v>5829433.6699999999</v>
      </c>
      <c r="H140" s="39">
        <v>5829433.6699999999</v>
      </c>
      <c r="I140" s="39">
        <v>5829433.6699999999</v>
      </c>
      <c r="J140" s="39">
        <v>5829433.6699999999</v>
      </c>
      <c r="K140" s="44">
        <f t="shared" si="1"/>
        <v>0</v>
      </c>
      <c r="L140" s="44"/>
      <c r="N140" s="45"/>
    </row>
    <row r="141" spans="1:14" s="34" customFormat="1" ht="12" customHeight="1" x14ac:dyDescent="0.2">
      <c r="A141" s="40">
        <v>130</v>
      </c>
      <c r="B141" s="46" t="s">
        <v>657</v>
      </c>
      <c r="C141" s="42"/>
      <c r="D141" s="33"/>
      <c r="E141" s="43"/>
      <c r="F141" s="47"/>
      <c r="G141" s="39">
        <v>4724423.67</v>
      </c>
      <c r="H141" s="39">
        <v>4724423.67</v>
      </c>
      <c r="I141" s="39">
        <v>4724423.67</v>
      </c>
      <c r="J141" s="39">
        <v>3453046.86</v>
      </c>
      <c r="K141" s="44">
        <f t="shared" ref="K141:K163" si="2">J141-I141</f>
        <v>-1271376.81</v>
      </c>
      <c r="L141" s="44" t="s">
        <v>715</v>
      </c>
      <c r="N141" s="45"/>
    </row>
    <row r="142" spans="1:14" s="34" customFormat="1" ht="12" customHeight="1" x14ac:dyDescent="0.2">
      <c r="A142" s="40">
        <v>131</v>
      </c>
      <c r="B142" s="46" t="s">
        <v>658</v>
      </c>
      <c r="C142" s="42"/>
      <c r="D142" s="33"/>
      <c r="E142" s="43"/>
      <c r="F142" s="47"/>
      <c r="G142" s="39">
        <v>3423682.98</v>
      </c>
      <c r="H142" s="39">
        <v>3423682.98</v>
      </c>
      <c r="I142" s="39">
        <v>3423682.98</v>
      </c>
      <c r="J142" s="39">
        <v>3423682.98</v>
      </c>
      <c r="K142" s="44">
        <f t="shared" si="2"/>
        <v>0</v>
      </c>
      <c r="L142" s="44"/>
      <c r="N142" s="45"/>
    </row>
    <row r="143" spans="1:14" s="34" customFormat="1" ht="13.5" customHeight="1" x14ac:dyDescent="0.2">
      <c r="A143" s="40">
        <v>132</v>
      </c>
      <c r="B143" s="46" t="s">
        <v>386</v>
      </c>
      <c r="C143" s="48"/>
      <c r="D143" s="48"/>
      <c r="E143" s="49"/>
      <c r="F143" s="49"/>
      <c r="G143" s="39">
        <v>9984103.3499999996</v>
      </c>
      <c r="H143" s="39">
        <v>9984103.3499999996</v>
      </c>
      <c r="I143" s="39">
        <v>9984103.3499999996</v>
      </c>
      <c r="J143" s="39">
        <v>9984103.3499999996</v>
      </c>
      <c r="K143" s="44">
        <f t="shared" si="2"/>
        <v>0</v>
      </c>
      <c r="L143" s="44"/>
      <c r="N143" s="45"/>
    </row>
    <row r="144" spans="1:14" s="34" customFormat="1" ht="12" customHeight="1" x14ac:dyDescent="0.2">
      <c r="A144" s="40">
        <v>133</v>
      </c>
      <c r="B144" s="46" t="s">
        <v>666</v>
      </c>
      <c r="C144" s="48"/>
      <c r="D144" s="48"/>
      <c r="E144" s="49"/>
      <c r="F144" s="49"/>
      <c r="G144" s="39">
        <v>3207401.28</v>
      </c>
      <c r="H144" s="39">
        <v>3207401.28</v>
      </c>
      <c r="I144" s="39">
        <v>3207401.28</v>
      </c>
      <c r="J144" s="39">
        <v>3207401.28</v>
      </c>
      <c r="K144" s="44">
        <f t="shared" si="2"/>
        <v>0</v>
      </c>
      <c r="L144" s="42"/>
      <c r="N144" s="45"/>
    </row>
    <row r="145" spans="1:14" s="34" customFormat="1" ht="12" customHeight="1" x14ac:dyDescent="0.2">
      <c r="A145" s="40">
        <v>134</v>
      </c>
      <c r="B145" s="46" t="s">
        <v>668</v>
      </c>
      <c r="C145" s="48"/>
      <c r="D145" s="48"/>
      <c r="E145" s="49"/>
      <c r="F145" s="49"/>
      <c r="G145" s="39">
        <v>7802274.5800000001</v>
      </c>
      <c r="H145" s="39">
        <v>7802274.5800000001</v>
      </c>
      <c r="I145" s="39">
        <v>7802274.5800000001</v>
      </c>
      <c r="J145" s="39">
        <v>7802274.5800000001</v>
      </c>
      <c r="K145" s="44">
        <f t="shared" si="2"/>
        <v>0</v>
      </c>
      <c r="L145" s="44"/>
      <c r="N145" s="45"/>
    </row>
    <row r="146" spans="1:14" s="34" customFormat="1" ht="12" customHeight="1" x14ac:dyDescent="0.2">
      <c r="A146" s="40">
        <v>135</v>
      </c>
      <c r="B146" s="46" t="s">
        <v>672</v>
      </c>
      <c r="C146" s="48"/>
      <c r="D146" s="48"/>
      <c r="E146" s="49"/>
      <c r="F146" s="49"/>
      <c r="G146" s="39">
        <v>981705.99</v>
      </c>
      <c r="H146" s="39">
        <v>981705.99</v>
      </c>
      <c r="I146" s="39">
        <v>1023387.89</v>
      </c>
      <c r="J146" s="39">
        <v>1023387.89</v>
      </c>
      <c r="K146" s="44">
        <f t="shared" si="2"/>
        <v>0</v>
      </c>
      <c r="L146" s="44"/>
      <c r="N146" s="45"/>
    </row>
    <row r="147" spans="1:14" s="34" customFormat="1" ht="12.75" customHeight="1" x14ac:dyDescent="0.2">
      <c r="A147" s="40">
        <v>136</v>
      </c>
      <c r="B147" s="46" t="s">
        <v>139</v>
      </c>
      <c r="C147" s="48">
        <v>5511.9</v>
      </c>
      <c r="D147" s="48"/>
      <c r="E147" s="49"/>
      <c r="F147" s="49"/>
      <c r="G147" s="39">
        <v>6597486.9699999997</v>
      </c>
      <c r="H147" s="39">
        <v>6597486.9699999997</v>
      </c>
      <c r="I147" s="39">
        <v>6597486.9699999997</v>
      </c>
      <c r="J147" s="39">
        <v>6597486.9699999997</v>
      </c>
      <c r="K147" s="44">
        <f t="shared" si="2"/>
        <v>0</v>
      </c>
      <c r="L147" s="44"/>
      <c r="N147" s="45"/>
    </row>
    <row r="148" spans="1:14" s="34" customFormat="1" ht="12.75" customHeight="1" x14ac:dyDescent="0.2">
      <c r="A148" s="40">
        <v>137</v>
      </c>
      <c r="B148" s="46" t="s">
        <v>676</v>
      </c>
      <c r="C148" s="48"/>
      <c r="D148" s="59"/>
      <c r="E148" s="49"/>
      <c r="F148" s="49"/>
      <c r="G148" s="39">
        <v>6563307.8300000001</v>
      </c>
      <c r="H148" s="39">
        <v>6563307.8300000001</v>
      </c>
      <c r="I148" s="39">
        <v>6968045.4199999999</v>
      </c>
      <c r="J148" s="39">
        <v>6968045.4199999999</v>
      </c>
      <c r="K148" s="44">
        <f t="shared" si="2"/>
        <v>0</v>
      </c>
      <c r="L148" s="44"/>
      <c r="N148" s="45"/>
    </row>
    <row r="149" spans="1:14" s="34" customFormat="1" ht="12" customHeight="1" x14ac:dyDescent="0.2">
      <c r="A149" s="40">
        <v>138</v>
      </c>
      <c r="B149" s="46" t="s">
        <v>678</v>
      </c>
      <c r="C149" s="48"/>
      <c r="D149" s="48"/>
      <c r="E149" s="49"/>
      <c r="F149" s="49"/>
      <c r="G149" s="39">
        <v>5467494.8399999999</v>
      </c>
      <c r="H149" s="39">
        <v>5467494.8399999999</v>
      </c>
      <c r="I149" s="39">
        <v>5467494.8399999999</v>
      </c>
      <c r="J149" s="39">
        <v>5310414.5</v>
      </c>
      <c r="K149" s="44">
        <f t="shared" si="2"/>
        <v>-157080.33999999985</v>
      </c>
      <c r="L149" s="44" t="s">
        <v>715</v>
      </c>
      <c r="N149" s="45"/>
    </row>
    <row r="150" spans="1:14" s="34" customFormat="1" ht="25.5" customHeight="1" x14ac:dyDescent="0.2">
      <c r="A150" s="40">
        <v>139</v>
      </c>
      <c r="B150" s="46" t="s">
        <v>679</v>
      </c>
      <c r="C150" s="48"/>
      <c r="D150" s="48"/>
      <c r="E150" s="49"/>
      <c r="F150" s="49"/>
      <c r="G150" s="39">
        <v>6603243.4199999999</v>
      </c>
      <c r="H150" s="39">
        <v>6603243.4199999999</v>
      </c>
      <c r="I150" s="39">
        <v>6603243.4199999999</v>
      </c>
      <c r="J150" s="39">
        <v>0</v>
      </c>
      <c r="K150" s="44">
        <f t="shared" si="2"/>
        <v>-6603243.4199999999</v>
      </c>
      <c r="L150" s="44" t="s">
        <v>732</v>
      </c>
      <c r="N150" s="45"/>
    </row>
    <row r="151" spans="1:14" s="34" customFormat="1" ht="12" customHeight="1" x14ac:dyDescent="0.2">
      <c r="A151" s="40">
        <v>140</v>
      </c>
      <c r="B151" s="46" t="s">
        <v>681</v>
      </c>
      <c r="C151" s="48">
        <v>3206</v>
      </c>
      <c r="D151" s="48"/>
      <c r="E151" s="49"/>
      <c r="F151" s="49"/>
      <c r="G151" s="39">
        <v>5480750.5700000003</v>
      </c>
      <c r="H151" s="39">
        <v>5480750.5700000003</v>
      </c>
      <c r="I151" s="39">
        <v>5480750.5700000003</v>
      </c>
      <c r="J151" s="39">
        <v>5480750.5700000003</v>
      </c>
      <c r="K151" s="44">
        <f t="shared" si="2"/>
        <v>0</v>
      </c>
      <c r="L151" s="44"/>
      <c r="N151" s="45"/>
    </row>
    <row r="152" spans="1:14" s="34" customFormat="1" ht="12" customHeight="1" x14ac:dyDescent="0.2">
      <c r="A152" s="40">
        <v>141</v>
      </c>
      <c r="B152" s="46" t="s">
        <v>683</v>
      </c>
      <c r="C152" s="48"/>
      <c r="D152" s="48"/>
      <c r="E152" s="49"/>
      <c r="F152" s="49"/>
      <c r="G152" s="39">
        <v>4565859.29</v>
      </c>
      <c r="H152" s="39">
        <v>4565859.29</v>
      </c>
      <c r="I152" s="39">
        <v>4565859.29</v>
      </c>
      <c r="J152" s="39">
        <v>4565859.29</v>
      </c>
      <c r="K152" s="44">
        <f t="shared" si="2"/>
        <v>0</v>
      </c>
      <c r="L152" s="42"/>
      <c r="N152" s="45"/>
    </row>
    <row r="153" spans="1:14" s="34" customFormat="1" ht="12" customHeight="1" x14ac:dyDescent="0.2">
      <c r="A153" s="40">
        <v>142</v>
      </c>
      <c r="B153" s="46" t="s">
        <v>684</v>
      </c>
      <c r="C153" s="48"/>
      <c r="D153" s="48"/>
      <c r="E153" s="49"/>
      <c r="F153" s="49"/>
      <c r="G153" s="39">
        <v>2282929.64</v>
      </c>
      <c r="H153" s="39">
        <v>2282929.64</v>
      </c>
      <c r="I153" s="39">
        <v>2282929.64</v>
      </c>
      <c r="J153" s="39">
        <v>2282929.64</v>
      </c>
      <c r="K153" s="44">
        <f t="shared" si="2"/>
        <v>0</v>
      </c>
      <c r="L153" s="42"/>
      <c r="N153" s="45"/>
    </row>
    <row r="154" spans="1:14" s="34" customFormat="1" ht="12.75" customHeight="1" x14ac:dyDescent="0.2">
      <c r="A154" s="40">
        <v>143</v>
      </c>
      <c r="B154" s="46" t="s">
        <v>685</v>
      </c>
      <c r="C154" s="48"/>
      <c r="D154" s="48"/>
      <c r="E154" s="49"/>
      <c r="F154" s="49"/>
      <c r="G154" s="39">
        <v>4396211.26</v>
      </c>
      <c r="H154" s="39">
        <v>4396211.26</v>
      </c>
      <c r="I154" s="39">
        <v>4396211.26</v>
      </c>
      <c r="J154" s="39">
        <v>3938415.08</v>
      </c>
      <c r="K154" s="44">
        <f t="shared" si="2"/>
        <v>-457796.1799999997</v>
      </c>
      <c r="L154" s="44" t="s">
        <v>715</v>
      </c>
      <c r="M154" s="45"/>
      <c r="N154" s="45"/>
    </row>
    <row r="155" spans="1:14" s="34" customFormat="1" ht="12" customHeight="1" x14ac:dyDescent="0.2">
      <c r="A155" s="40">
        <v>144</v>
      </c>
      <c r="B155" s="46" t="s">
        <v>697</v>
      </c>
      <c r="C155" s="48"/>
      <c r="D155" s="48"/>
      <c r="E155" s="49"/>
      <c r="F155" s="49"/>
      <c r="G155" s="39">
        <v>306299</v>
      </c>
      <c r="H155" s="39">
        <v>306299</v>
      </c>
      <c r="I155" s="39">
        <v>306299</v>
      </c>
      <c r="J155" s="39">
        <v>306299</v>
      </c>
      <c r="K155" s="44">
        <f t="shared" si="2"/>
        <v>0</v>
      </c>
      <c r="L155" s="42"/>
      <c r="N155" s="45"/>
    </row>
    <row r="156" spans="1:14" s="34" customFormat="1" ht="11.25" customHeight="1" x14ac:dyDescent="0.2">
      <c r="A156" s="40">
        <v>145</v>
      </c>
      <c r="B156" s="46" t="s">
        <v>675</v>
      </c>
      <c r="C156" s="48"/>
      <c r="D156" s="48"/>
      <c r="E156" s="49"/>
      <c r="F156" s="49"/>
      <c r="G156" s="39"/>
      <c r="H156" s="39">
        <v>109195.64</v>
      </c>
      <c r="I156" s="39">
        <v>109195.64</v>
      </c>
      <c r="J156" s="39">
        <v>109195.64</v>
      </c>
      <c r="K156" s="44">
        <f t="shared" si="2"/>
        <v>0</v>
      </c>
      <c r="L156" s="42"/>
      <c r="N156" s="45"/>
    </row>
    <row r="157" spans="1:14" s="34" customFormat="1" ht="11.25" customHeight="1" x14ac:dyDescent="0.2">
      <c r="A157" s="40">
        <v>146</v>
      </c>
      <c r="B157" s="46" t="s">
        <v>717</v>
      </c>
      <c r="C157" s="48"/>
      <c r="D157" s="48"/>
      <c r="E157" s="49"/>
      <c r="F157" s="49"/>
      <c r="G157" s="39"/>
      <c r="H157" s="39">
        <v>2426896.7999999998</v>
      </c>
      <c r="I157" s="39">
        <v>2426896.7999999998</v>
      </c>
      <c r="J157" s="39">
        <v>2426896.7999999998</v>
      </c>
      <c r="K157" s="44">
        <f t="shared" si="2"/>
        <v>0</v>
      </c>
      <c r="L157" s="42"/>
      <c r="N157" s="45"/>
    </row>
    <row r="158" spans="1:14" s="34" customFormat="1" ht="42" customHeight="1" x14ac:dyDescent="0.2">
      <c r="A158" s="40">
        <v>147</v>
      </c>
      <c r="B158" s="46" t="s">
        <v>719</v>
      </c>
      <c r="C158" s="48"/>
      <c r="D158" s="48"/>
      <c r="E158" s="49"/>
      <c r="F158" s="49"/>
      <c r="G158" s="39"/>
      <c r="H158" s="39"/>
      <c r="I158" s="39">
        <v>960432.13</v>
      </c>
      <c r="J158" s="39">
        <v>960432.13</v>
      </c>
      <c r="K158" s="44">
        <f t="shared" si="2"/>
        <v>0</v>
      </c>
      <c r="L158" s="42"/>
      <c r="N158" s="45"/>
    </row>
    <row r="159" spans="1:14" s="34" customFormat="1" ht="42" customHeight="1" x14ac:dyDescent="0.2">
      <c r="A159" s="40"/>
      <c r="B159" s="46" t="s">
        <v>726</v>
      </c>
      <c r="C159" s="48"/>
      <c r="D159" s="48"/>
      <c r="E159" s="49"/>
      <c r="F159" s="49"/>
      <c r="G159" s="39"/>
      <c r="H159" s="39"/>
      <c r="I159" s="39">
        <v>0</v>
      </c>
      <c r="J159" s="39">
        <v>1803339</v>
      </c>
      <c r="K159" s="44">
        <f t="shared" si="2"/>
        <v>1803339</v>
      </c>
      <c r="L159" s="42" t="s">
        <v>718</v>
      </c>
      <c r="N159" s="45"/>
    </row>
    <row r="160" spans="1:14" s="34" customFormat="1" ht="42" customHeight="1" x14ac:dyDescent="0.2">
      <c r="A160" s="40"/>
      <c r="B160" s="46" t="s">
        <v>728</v>
      </c>
      <c r="C160" s="48"/>
      <c r="D160" s="48"/>
      <c r="E160" s="49"/>
      <c r="F160" s="49"/>
      <c r="G160" s="39"/>
      <c r="H160" s="39"/>
      <c r="I160" s="39">
        <v>0</v>
      </c>
      <c r="J160" s="39">
        <v>2308979.59</v>
      </c>
      <c r="K160" s="44">
        <f t="shared" si="2"/>
        <v>2308979.59</v>
      </c>
      <c r="L160" s="42" t="s">
        <v>718</v>
      </c>
      <c r="N160" s="45"/>
    </row>
    <row r="161" spans="1:14" s="34" customFormat="1" ht="42" customHeight="1" x14ac:dyDescent="0.2">
      <c r="A161" s="40"/>
      <c r="B161" s="46" t="s">
        <v>727</v>
      </c>
      <c r="C161" s="48"/>
      <c r="D161" s="48"/>
      <c r="E161" s="49"/>
      <c r="F161" s="49"/>
      <c r="G161" s="39"/>
      <c r="H161" s="39"/>
      <c r="I161" s="39">
        <v>0</v>
      </c>
      <c r="J161" s="39">
        <v>3869131</v>
      </c>
      <c r="K161" s="44">
        <f t="shared" si="2"/>
        <v>3869131</v>
      </c>
      <c r="L161" s="42" t="s">
        <v>718</v>
      </c>
      <c r="N161" s="45"/>
    </row>
    <row r="162" spans="1:14" s="34" customFormat="1" ht="42" customHeight="1" x14ac:dyDescent="0.2">
      <c r="A162" s="40"/>
      <c r="B162" s="46" t="s">
        <v>729</v>
      </c>
      <c r="C162" s="48"/>
      <c r="D162" s="48"/>
      <c r="E162" s="49"/>
      <c r="F162" s="49"/>
      <c r="G162" s="39"/>
      <c r="H162" s="39"/>
      <c r="I162" s="39">
        <v>0</v>
      </c>
      <c r="J162" s="39">
        <v>3095077.25</v>
      </c>
      <c r="K162" s="44">
        <f t="shared" si="2"/>
        <v>3095077.25</v>
      </c>
      <c r="L162" s="42" t="s">
        <v>718</v>
      </c>
      <c r="N162" s="45"/>
    </row>
    <row r="163" spans="1:14" s="34" customFormat="1" ht="42" customHeight="1" x14ac:dyDescent="0.2">
      <c r="A163" s="40"/>
      <c r="B163" s="46" t="s">
        <v>730</v>
      </c>
      <c r="C163" s="48"/>
      <c r="D163" s="48"/>
      <c r="E163" s="49"/>
      <c r="F163" s="49"/>
      <c r="G163" s="39"/>
      <c r="H163" s="39"/>
      <c r="I163" s="39">
        <v>0</v>
      </c>
      <c r="J163" s="39">
        <v>4055545.75</v>
      </c>
      <c r="K163" s="44">
        <f t="shared" si="2"/>
        <v>4055545.75</v>
      </c>
      <c r="L163" s="42" t="s">
        <v>718</v>
      </c>
      <c r="N163" s="45"/>
    </row>
    <row r="164" spans="1:14" s="34" customFormat="1" ht="42" customHeight="1" x14ac:dyDescent="0.2">
      <c r="A164" s="40"/>
      <c r="B164" s="46" t="s">
        <v>661</v>
      </c>
      <c r="C164" s="48"/>
      <c r="D164" s="48"/>
      <c r="E164" s="49"/>
      <c r="F164" s="49"/>
      <c r="G164" s="39"/>
      <c r="H164" s="39"/>
      <c r="I164" s="39">
        <v>0</v>
      </c>
      <c r="J164" s="39">
        <v>904569.06</v>
      </c>
      <c r="K164" s="44">
        <f>J164-I164</f>
        <v>904569.06</v>
      </c>
      <c r="L164" s="42" t="s">
        <v>718</v>
      </c>
      <c r="N164" s="45"/>
    </row>
    <row r="165" spans="1:14" s="34" customFormat="1" ht="42" customHeight="1" x14ac:dyDescent="0.2">
      <c r="A165" s="40"/>
      <c r="B165" s="46" t="s">
        <v>744</v>
      </c>
      <c r="C165" s="48"/>
      <c r="D165" s="48"/>
      <c r="E165" s="49"/>
      <c r="F165" s="49"/>
      <c r="G165" s="118"/>
      <c r="H165" s="118"/>
      <c r="I165" s="118">
        <v>0</v>
      </c>
      <c r="J165" s="118">
        <v>5101712</v>
      </c>
      <c r="K165" s="44">
        <f>J165-I165</f>
        <v>5101712</v>
      </c>
      <c r="L165" s="42" t="s">
        <v>718</v>
      </c>
      <c r="N165" s="45"/>
    </row>
    <row r="166" spans="1:14" s="34" customFormat="1" ht="42" customHeight="1" x14ac:dyDescent="0.2">
      <c r="A166" s="40"/>
      <c r="B166" s="46" t="s">
        <v>745</v>
      </c>
      <c r="C166" s="48"/>
      <c r="D166" s="48"/>
      <c r="E166" s="49"/>
      <c r="F166" s="49"/>
      <c r="G166" s="118"/>
      <c r="H166" s="118"/>
      <c r="I166" s="118">
        <v>0</v>
      </c>
      <c r="J166" s="118">
        <v>3519695.81</v>
      </c>
      <c r="K166" s="44">
        <f>J166-I166</f>
        <v>3519695.81</v>
      </c>
      <c r="L166" s="42" t="s">
        <v>718</v>
      </c>
      <c r="N166" s="45"/>
    </row>
    <row r="167" spans="1:14" s="34" customFormat="1" ht="28.5" customHeight="1" x14ac:dyDescent="0.2">
      <c r="A167" s="304" t="s">
        <v>173</v>
      </c>
      <c r="B167" s="304"/>
      <c r="C167" s="39">
        <v>30649.599999999999</v>
      </c>
      <c r="D167" s="66"/>
      <c r="E167" s="39"/>
      <c r="F167" s="39"/>
      <c r="G167" s="39">
        <f>SUM(G12:G157)</f>
        <v>698236584.13000023</v>
      </c>
      <c r="H167" s="39">
        <f>SUM(H12:H158)</f>
        <v>691173577.6500001</v>
      </c>
      <c r="I167" s="39">
        <f>SUM(I12:I166)</f>
        <v>681401957.29999995</v>
      </c>
      <c r="J167" s="118">
        <f>SUM(J12:J166)</f>
        <v>653598746.13999999</v>
      </c>
      <c r="K167" s="118">
        <f>SUM(K12:K166)</f>
        <v>-27803211.16</v>
      </c>
      <c r="L167" s="39"/>
    </row>
    <row r="168" spans="1:14" s="34" customFormat="1" ht="12" customHeight="1" x14ac:dyDescent="0.2">
      <c r="A168" s="302" t="s">
        <v>175</v>
      </c>
      <c r="B168" s="303"/>
      <c r="C168" s="303"/>
      <c r="D168" s="303"/>
      <c r="E168" s="303"/>
      <c r="F168" s="303"/>
      <c r="G168" s="303"/>
      <c r="H168" s="303"/>
      <c r="I168" s="303"/>
      <c r="J168" s="303"/>
      <c r="K168" s="303"/>
      <c r="L168" s="303"/>
    </row>
    <row r="169" spans="1:14" s="34" customFormat="1" ht="27" customHeight="1" x14ac:dyDescent="0.2">
      <c r="A169" s="40">
        <v>148</v>
      </c>
      <c r="B169" s="50" t="s">
        <v>313</v>
      </c>
      <c r="C169" s="53"/>
      <c r="D169" s="48"/>
      <c r="E169" s="54"/>
      <c r="F169" s="54"/>
      <c r="G169" s="39">
        <v>3543386.29</v>
      </c>
      <c r="H169" s="39">
        <v>3543386.29</v>
      </c>
      <c r="I169" s="39">
        <f t="shared" ref="I169:I175" si="3">H169</f>
        <v>3543386.29</v>
      </c>
      <c r="J169" s="39">
        <v>4812390.29</v>
      </c>
      <c r="K169" s="44">
        <f>J169-I169</f>
        <v>1269004</v>
      </c>
      <c r="L169" s="44" t="s">
        <v>734</v>
      </c>
    </row>
    <row r="170" spans="1:14" s="34" customFormat="1" ht="12" customHeight="1" x14ac:dyDescent="0.2">
      <c r="A170" s="40">
        <v>149</v>
      </c>
      <c r="B170" s="50" t="s">
        <v>589</v>
      </c>
      <c r="C170" s="53"/>
      <c r="D170" s="48"/>
      <c r="E170" s="54"/>
      <c r="F170" s="54"/>
      <c r="G170" s="39">
        <v>3017903.44</v>
      </c>
      <c r="H170" s="39">
        <v>3017903.44</v>
      </c>
      <c r="I170" s="39">
        <f t="shared" si="3"/>
        <v>3017903.44</v>
      </c>
      <c r="J170" s="39">
        <v>3017903.44</v>
      </c>
      <c r="K170" s="44">
        <f t="shared" ref="K170:K175" si="4">J170-I170</f>
        <v>0</v>
      </c>
      <c r="L170" s="44"/>
    </row>
    <row r="171" spans="1:14" s="34" customFormat="1" ht="12" customHeight="1" x14ac:dyDescent="0.2">
      <c r="A171" s="40">
        <v>150</v>
      </c>
      <c r="B171" s="50" t="s">
        <v>593</v>
      </c>
      <c r="C171" s="53"/>
      <c r="D171" s="48"/>
      <c r="E171" s="54"/>
      <c r="F171" s="54"/>
      <c r="G171" s="39">
        <v>3914961.37</v>
      </c>
      <c r="H171" s="39">
        <v>3914961.37</v>
      </c>
      <c r="I171" s="39">
        <f t="shared" si="3"/>
        <v>3914961.37</v>
      </c>
      <c r="J171" s="39">
        <v>3914961.37</v>
      </c>
      <c r="K171" s="44">
        <f t="shared" si="4"/>
        <v>0</v>
      </c>
      <c r="L171" s="44"/>
    </row>
    <row r="172" spans="1:14" s="34" customFormat="1" ht="12" customHeight="1" x14ac:dyDescent="0.2">
      <c r="A172" s="40">
        <v>151</v>
      </c>
      <c r="B172" s="50" t="s">
        <v>596</v>
      </c>
      <c r="C172" s="53"/>
      <c r="D172" s="48"/>
      <c r="E172" s="54"/>
      <c r="F172" s="54"/>
      <c r="G172" s="39">
        <v>4106526.64</v>
      </c>
      <c r="H172" s="39">
        <v>4106526.64</v>
      </c>
      <c r="I172" s="39">
        <f t="shared" si="3"/>
        <v>4106526.64</v>
      </c>
      <c r="J172" s="39">
        <v>4106526.64</v>
      </c>
      <c r="K172" s="44">
        <f t="shared" si="4"/>
        <v>0</v>
      </c>
      <c r="L172" s="44"/>
    </row>
    <row r="173" spans="1:14" s="82" customFormat="1" ht="24.75" customHeight="1" x14ac:dyDescent="0.2">
      <c r="A173" s="40">
        <v>152</v>
      </c>
      <c r="B173" s="50" t="s">
        <v>582</v>
      </c>
      <c r="C173" s="51"/>
      <c r="D173" s="48"/>
      <c r="E173" s="52"/>
      <c r="F173" s="52"/>
      <c r="G173" s="39">
        <v>5409510.1299999999</v>
      </c>
      <c r="H173" s="39">
        <v>5409510.1299999999</v>
      </c>
      <c r="I173" s="39">
        <f t="shared" si="3"/>
        <v>5409510.1299999999</v>
      </c>
      <c r="J173" s="39">
        <v>0</v>
      </c>
      <c r="K173" s="44">
        <f t="shared" si="4"/>
        <v>-5409510.1299999999</v>
      </c>
      <c r="L173" s="44" t="s">
        <v>732</v>
      </c>
    </row>
    <row r="174" spans="1:14" s="82" customFormat="1" ht="12" customHeight="1" x14ac:dyDescent="0.2">
      <c r="A174" s="40">
        <v>153</v>
      </c>
      <c r="B174" s="50" t="s">
        <v>587</v>
      </c>
      <c r="C174" s="51"/>
      <c r="D174" s="48"/>
      <c r="E174" s="52"/>
      <c r="F174" s="52"/>
      <c r="G174" s="39">
        <v>6625444.5499999998</v>
      </c>
      <c r="H174" s="39">
        <v>6625444.5499999998</v>
      </c>
      <c r="I174" s="39">
        <f t="shared" si="3"/>
        <v>6625444.5499999998</v>
      </c>
      <c r="J174" s="39">
        <v>6625444.5499999998</v>
      </c>
      <c r="K174" s="44">
        <f t="shared" si="4"/>
        <v>0</v>
      </c>
      <c r="L174" s="44"/>
    </row>
    <row r="175" spans="1:14" s="82" customFormat="1" ht="29.25" customHeight="1" x14ac:dyDescent="0.2">
      <c r="A175" s="40">
        <v>154</v>
      </c>
      <c r="B175" s="50" t="s">
        <v>671</v>
      </c>
      <c r="C175" s="51"/>
      <c r="D175" s="48"/>
      <c r="E175" s="52"/>
      <c r="F175" s="52"/>
      <c r="G175" s="39">
        <v>3093378.44</v>
      </c>
      <c r="H175" s="39">
        <v>3093378.44</v>
      </c>
      <c r="I175" s="39">
        <f t="shared" si="3"/>
        <v>3093378.44</v>
      </c>
      <c r="J175" s="39">
        <v>0</v>
      </c>
      <c r="K175" s="44">
        <f t="shared" si="4"/>
        <v>-3093378.44</v>
      </c>
      <c r="L175" s="44" t="s">
        <v>732</v>
      </c>
    </row>
    <row r="176" spans="1:14" s="34" customFormat="1" ht="26.25" customHeight="1" x14ac:dyDescent="0.2">
      <c r="A176" s="304" t="s">
        <v>176</v>
      </c>
      <c r="B176" s="304"/>
      <c r="C176" s="39">
        <v>0</v>
      </c>
      <c r="D176" s="66"/>
      <c r="E176" s="47"/>
      <c r="F176" s="47"/>
      <c r="G176" s="39">
        <f>SUM(G169:G175)</f>
        <v>29711110.860000003</v>
      </c>
      <c r="H176" s="39">
        <f>SUM(H169:H175)</f>
        <v>29711110.860000003</v>
      </c>
      <c r="I176" s="39">
        <f>SUM(I169:I175)</f>
        <v>29711110.860000003</v>
      </c>
      <c r="J176" s="39">
        <f>SUM(J169:J175)</f>
        <v>22477226.290000003</v>
      </c>
      <c r="K176" s="44">
        <f>J176-I176</f>
        <v>-7233884.5700000003</v>
      </c>
      <c r="L176" s="39"/>
    </row>
    <row r="177" spans="1:17" s="34" customFormat="1" ht="12" customHeight="1" x14ac:dyDescent="0.2">
      <c r="A177" s="302" t="s">
        <v>136</v>
      </c>
      <c r="B177" s="303"/>
      <c r="C177" s="303"/>
      <c r="D177" s="303"/>
      <c r="E177" s="303"/>
      <c r="F177" s="303"/>
      <c r="G177" s="303"/>
      <c r="H177" s="303"/>
      <c r="I177" s="303"/>
      <c r="J177" s="303"/>
      <c r="K177" s="303"/>
      <c r="L177" s="303"/>
    </row>
    <row r="178" spans="1:17" s="34" customFormat="1" ht="12" customHeight="1" x14ac:dyDescent="0.2">
      <c r="A178" s="40">
        <v>155</v>
      </c>
      <c r="B178" s="56" t="s">
        <v>315</v>
      </c>
      <c r="C178" s="75">
        <v>4065.4</v>
      </c>
      <c r="D178" s="48"/>
      <c r="E178" s="76"/>
      <c r="F178" s="76"/>
      <c r="G178" s="39">
        <v>6483994.2999999998</v>
      </c>
      <c r="H178" s="39">
        <v>6483994.2999999998</v>
      </c>
      <c r="I178" s="39">
        <f>H178</f>
        <v>6483994.2999999998</v>
      </c>
      <c r="J178" s="39">
        <v>6483994.2999999998</v>
      </c>
      <c r="K178" s="44">
        <f>J178-I178</f>
        <v>0</v>
      </c>
      <c r="L178" s="44"/>
    </row>
    <row r="179" spans="1:17" s="34" customFormat="1" ht="12" customHeight="1" x14ac:dyDescent="0.2">
      <c r="A179" s="40">
        <v>156</v>
      </c>
      <c r="B179" s="56" t="s">
        <v>316</v>
      </c>
      <c r="C179" s="75">
        <v>1546</v>
      </c>
      <c r="D179" s="48"/>
      <c r="E179" s="76"/>
      <c r="F179" s="76"/>
      <c r="G179" s="39">
        <v>6839537.8899999997</v>
      </c>
      <c r="H179" s="39">
        <v>6839537.8899999997</v>
      </c>
      <c r="I179" s="39">
        <f>H179</f>
        <v>6839537.8899999997</v>
      </c>
      <c r="J179" s="39">
        <v>6839537.8899999997</v>
      </c>
      <c r="K179" s="44">
        <f>J179-I179</f>
        <v>0</v>
      </c>
      <c r="L179" s="44"/>
    </row>
    <row r="180" spans="1:17" s="34" customFormat="1" ht="12" customHeight="1" x14ac:dyDescent="0.2">
      <c r="A180" s="40">
        <v>157</v>
      </c>
      <c r="B180" s="56" t="s">
        <v>317</v>
      </c>
      <c r="C180" s="75">
        <v>6406.5</v>
      </c>
      <c r="D180" s="48"/>
      <c r="E180" s="76"/>
      <c r="F180" s="76"/>
      <c r="G180" s="39">
        <v>10078539.6</v>
      </c>
      <c r="H180" s="39">
        <v>10078539.6</v>
      </c>
      <c r="I180" s="39">
        <f>H180</f>
        <v>10078539.6</v>
      </c>
      <c r="J180" s="39">
        <v>10078539.6</v>
      </c>
      <c r="K180" s="44">
        <f>J180-I180</f>
        <v>0</v>
      </c>
      <c r="L180" s="44"/>
    </row>
    <row r="181" spans="1:17" s="34" customFormat="1" ht="28.5" customHeight="1" x14ac:dyDescent="0.2">
      <c r="A181" s="304" t="s">
        <v>137</v>
      </c>
      <c r="B181" s="304"/>
      <c r="C181" s="39">
        <v>12017.9</v>
      </c>
      <c r="D181" s="66"/>
      <c r="E181" s="47"/>
      <c r="F181" s="47"/>
      <c r="G181" s="39">
        <f>SUM(G178:G180)</f>
        <v>23402071.789999999</v>
      </c>
      <c r="H181" s="39">
        <f>SUM(H178:H180)</f>
        <v>23402071.789999999</v>
      </c>
      <c r="I181" s="39">
        <f>SUM(I178:I180)</f>
        <v>23402071.789999999</v>
      </c>
      <c r="J181" s="39">
        <f>SUM(J178:J180)</f>
        <v>23402071.789999999</v>
      </c>
      <c r="K181" s="39">
        <f>SUM(K178:K180)</f>
        <v>0</v>
      </c>
      <c r="L181" s="39"/>
    </row>
    <row r="182" spans="1:17" s="34" customFormat="1" ht="12" customHeight="1" x14ac:dyDescent="0.2">
      <c r="A182" s="302" t="s">
        <v>664</v>
      </c>
      <c r="B182" s="303"/>
      <c r="C182" s="303"/>
      <c r="D182" s="303"/>
      <c r="E182" s="303"/>
      <c r="F182" s="303"/>
      <c r="G182" s="303"/>
      <c r="H182" s="303"/>
      <c r="I182" s="303"/>
      <c r="J182" s="303"/>
      <c r="K182" s="303"/>
      <c r="L182" s="303"/>
    </row>
    <row r="183" spans="1:17" s="34" customFormat="1" ht="12" customHeight="1" x14ac:dyDescent="0.2">
      <c r="A183" s="40">
        <v>158</v>
      </c>
      <c r="B183" s="58" t="s">
        <v>281</v>
      </c>
      <c r="C183" s="75">
        <v>4065.4</v>
      </c>
      <c r="D183" s="48"/>
      <c r="E183" s="76"/>
      <c r="F183" s="76"/>
      <c r="G183" s="39">
        <v>3538843.2</v>
      </c>
      <c r="H183" s="39">
        <v>3538843.2</v>
      </c>
      <c r="I183" s="39">
        <f>H183</f>
        <v>3538843.2</v>
      </c>
      <c r="J183" s="39">
        <v>2535169.17</v>
      </c>
      <c r="K183" s="44">
        <f>J183-I183</f>
        <v>-1003674.0300000003</v>
      </c>
      <c r="L183" s="44" t="s">
        <v>715</v>
      </c>
      <c r="M183" s="45"/>
    </row>
    <row r="184" spans="1:17" s="34" customFormat="1" ht="13.5" customHeight="1" x14ac:dyDescent="0.2">
      <c r="A184" s="40">
        <v>159</v>
      </c>
      <c r="B184" s="58" t="s">
        <v>282</v>
      </c>
      <c r="C184" s="75">
        <v>1546</v>
      </c>
      <c r="D184" s="48"/>
      <c r="E184" s="76"/>
      <c r="F184" s="76"/>
      <c r="G184" s="39">
        <v>2253576.34</v>
      </c>
      <c r="H184" s="39">
        <v>2550643.54</v>
      </c>
      <c r="I184" s="39">
        <f>H184</f>
        <v>2550643.54</v>
      </c>
      <c r="J184" s="39">
        <v>2550643.54</v>
      </c>
      <c r="K184" s="44">
        <f>J184-I184</f>
        <v>0</v>
      </c>
      <c r="L184" s="44"/>
    </row>
    <row r="185" spans="1:17" s="34" customFormat="1" ht="30" customHeight="1" x14ac:dyDescent="0.2">
      <c r="A185" s="40">
        <v>160</v>
      </c>
      <c r="B185" s="99" t="s">
        <v>75</v>
      </c>
      <c r="C185" s="83"/>
      <c r="D185" s="84"/>
      <c r="E185" s="83"/>
      <c r="F185" s="83"/>
      <c r="G185" s="39">
        <v>2891869.45</v>
      </c>
      <c r="H185" s="39">
        <v>2891869.45</v>
      </c>
      <c r="I185" s="39">
        <f>H185</f>
        <v>2891869.45</v>
      </c>
      <c r="J185" s="39">
        <v>2961368.52</v>
      </c>
      <c r="K185" s="44">
        <f>J185-I185</f>
        <v>69499.069999999832</v>
      </c>
      <c r="L185" s="44" t="s">
        <v>715</v>
      </c>
    </row>
    <row r="186" spans="1:17" s="34" customFormat="1" ht="12" customHeight="1" x14ac:dyDescent="0.2">
      <c r="A186" s="40">
        <v>161</v>
      </c>
      <c r="B186" s="57" t="s">
        <v>74</v>
      </c>
      <c r="C186" s="39">
        <v>875.6</v>
      </c>
      <c r="D186" s="48"/>
      <c r="E186" s="39"/>
      <c r="F186" s="39"/>
      <c r="G186" s="39">
        <v>3533041.92</v>
      </c>
      <c r="H186" s="39">
        <v>3533041.92</v>
      </c>
      <c r="I186" s="39">
        <f>H186</f>
        <v>3533041.92</v>
      </c>
      <c r="J186" s="39">
        <v>3604864.74</v>
      </c>
      <c r="K186" s="44">
        <f>J186-I186</f>
        <v>71822.820000000298</v>
      </c>
      <c r="L186" s="44" t="s">
        <v>715</v>
      </c>
    </row>
    <row r="187" spans="1:17" s="34" customFormat="1" ht="39.75" customHeight="1" x14ac:dyDescent="0.2">
      <c r="A187" s="40"/>
      <c r="B187" s="57" t="s">
        <v>731</v>
      </c>
      <c r="C187" s="39"/>
      <c r="D187" s="48"/>
      <c r="E187" s="39"/>
      <c r="F187" s="39"/>
      <c r="G187" s="39"/>
      <c r="H187" s="39"/>
      <c r="I187" s="39"/>
      <c r="J187" s="39">
        <v>1861279</v>
      </c>
      <c r="K187" s="44">
        <f>J187-I187</f>
        <v>1861279</v>
      </c>
      <c r="L187" s="44" t="s">
        <v>718</v>
      </c>
    </row>
    <row r="188" spans="1:17" s="34" customFormat="1" ht="29.25" customHeight="1" x14ac:dyDescent="0.2">
      <c r="A188" s="304" t="s">
        <v>663</v>
      </c>
      <c r="B188" s="304"/>
      <c r="C188" s="39">
        <v>5611.4</v>
      </c>
      <c r="D188" s="66"/>
      <c r="E188" s="47"/>
      <c r="F188" s="47"/>
      <c r="G188" s="39">
        <f>SUM(G183:G186)</f>
        <v>12217330.91</v>
      </c>
      <c r="H188" s="39">
        <f>SUM(H183:H186)</f>
        <v>12514398.110000001</v>
      </c>
      <c r="I188" s="39">
        <f>SUM(I183:I187)</f>
        <v>12514398.110000001</v>
      </c>
      <c r="J188" s="39">
        <f>SUM(J183:J187)</f>
        <v>13513324.970000001</v>
      </c>
      <c r="K188" s="39">
        <f>SUM(K183:K187)</f>
        <v>998926.85999999987</v>
      </c>
      <c r="L188" s="39"/>
    </row>
    <row r="189" spans="1:17" s="34" customFormat="1" ht="12" customHeight="1" x14ac:dyDescent="0.2">
      <c r="A189" s="309" t="s">
        <v>179</v>
      </c>
      <c r="B189" s="310"/>
      <c r="C189" s="310"/>
      <c r="D189" s="310"/>
      <c r="E189" s="310"/>
      <c r="F189" s="310"/>
      <c r="G189" s="310"/>
      <c r="H189" s="310"/>
      <c r="I189" s="310"/>
      <c r="J189" s="310"/>
      <c r="K189" s="310"/>
      <c r="L189" s="310"/>
    </row>
    <row r="190" spans="1:17" s="34" customFormat="1" ht="12" customHeight="1" x14ac:dyDescent="0.2">
      <c r="A190" s="40">
        <v>162</v>
      </c>
      <c r="B190" s="88" t="s">
        <v>319</v>
      </c>
      <c r="C190" s="39">
        <v>702.8</v>
      </c>
      <c r="D190" s="48"/>
      <c r="E190" s="39"/>
      <c r="F190" s="39"/>
      <c r="G190" s="39">
        <v>3920579.29</v>
      </c>
      <c r="H190" s="39">
        <v>3141029.08</v>
      </c>
      <c r="I190" s="39">
        <f>H190</f>
        <v>3141029.08</v>
      </c>
      <c r="J190" s="39">
        <v>3141029.08</v>
      </c>
      <c r="K190" s="44">
        <f>J190-I190</f>
        <v>0</v>
      </c>
      <c r="L190" s="44"/>
    </row>
    <row r="191" spans="1:17" s="34" customFormat="1" ht="12" customHeight="1" x14ac:dyDescent="0.2">
      <c r="A191" s="40">
        <v>163</v>
      </c>
      <c r="B191" s="88" t="s">
        <v>320</v>
      </c>
      <c r="C191" s="39"/>
      <c r="D191" s="48"/>
      <c r="E191" s="39"/>
      <c r="F191" s="39"/>
      <c r="G191" s="39">
        <v>2525667.38</v>
      </c>
      <c r="H191" s="39">
        <v>2525667.38</v>
      </c>
      <c r="I191" s="39">
        <f>H191</f>
        <v>2525667.38</v>
      </c>
      <c r="J191" s="39">
        <v>2525667.38</v>
      </c>
      <c r="K191" s="44">
        <f>J191-I191</f>
        <v>0</v>
      </c>
      <c r="L191" s="44"/>
      <c r="Q191" s="45"/>
    </row>
    <row r="192" spans="1:17" s="34" customFormat="1" ht="12" customHeight="1" x14ac:dyDescent="0.2">
      <c r="A192" s="40">
        <v>164</v>
      </c>
      <c r="B192" s="58" t="s">
        <v>321</v>
      </c>
      <c r="C192" s="39">
        <v>1798.2</v>
      </c>
      <c r="D192" s="48"/>
      <c r="E192" s="39"/>
      <c r="F192" s="39"/>
      <c r="G192" s="39">
        <v>2376006.65</v>
      </c>
      <c r="H192" s="39">
        <v>2376006.65</v>
      </c>
      <c r="I192" s="39">
        <f>H192</f>
        <v>2376006.65</v>
      </c>
      <c r="J192" s="39">
        <v>2376006.65</v>
      </c>
      <c r="K192" s="44">
        <f>J192-I192</f>
        <v>0</v>
      </c>
      <c r="L192" s="44"/>
    </row>
    <row r="193" spans="1:13" s="34" customFormat="1" ht="30" customHeight="1" x14ac:dyDescent="0.2">
      <c r="A193" s="320" t="s">
        <v>180</v>
      </c>
      <c r="B193" s="320"/>
      <c r="C193" s="67">
        <v>2501</v>
      </c>
      <c r="D193" s="61"/>
      <c r="E193" s="39"/>
      <c r="F193" s="39"/>
      <c r="G193" s="67">
        <f>SUM(G190:G192)</f>
        <v>8822253.3200000003</v>
      </c>
      <c r="H193" s="67">
        <f>SUM(H190:H192)</f>
        <v>8042703.1099999994</v>
      </c>
      <c r="I193" s="67">
        <f>SUM(I190:I192)</f>
        <v>8042703.1099999994</v>
      </c>
      <c r="J193" s="67">
        <f>SUM(J190:J192)</f>
        <v>8042703.1099999994</v>
      </c>
      <c r="K193" s="67">
        <f>SUM(K190:K192)</f>
        <v>0</v>
      </c>
      <c r="L193" s="67"/>
    </row>
    <row r="194" spans="1:13" s="34" customFormat="1" ht="12" customHeight="1" x14ac:dyDescent="0.2">
      <c r="A194" s="302" t="s">
        <v>178</v>
      </c>
      <c r="B194" s="303"/>
      <c r="C194" s="303"/>
      <c r="D194" s="303"/>
      <c r="E194" s="303"/>
      <c r="F194" s="303"/>
      <c r="G194" s="303"/>
      <c r="H194" s="303"/>
      <c r="I194" s="303"/>
      <c r="J194" s="303"/>
      <c r="K194" s="303"/>
      <c r="L194" s="303"/>
    </row>
    <row r="195" spans="1:13" s="34" customFormat="1" ht="12" customHeight="1" x14ac:dyDescent="0.2">
      <c r="A195" s="40">
        <v>165</v>
      </c>
      <c r="B195" s="62" t="s">
        <v>608</v>
      </c>
      <c r="C195" s="53">
        <v>977.9</v>
      </c>
      <c r="D195" s="48"/>
      <c r="E195" s="54"/>
      <c r="F195" s="54"/>
      <c r="G195" s="39">
        <v>5028861.2300000004</v>
      </c>
      <c r="H195" s="39">
        <v>5028861.2300000004</v>
      </c>
      <c r="I195" s="39">
        <f>H195</f>
        <v>5028861.2300000004</v>
      </c>
      <c r="J195" s="39">
        <v>5028861.2300000004</v>
      </c>
      <c r="K195" s="44">
        <f t="shared" ref="K195:K200" si="5">J195-I195</f>
        <v>0</v>
      </c>
      <c r="L195" s="44"/>
    </row>
    <row r="196" spans="1:13" s="34" customFormat="1" ht="12" customHeight="1" x14ac:dyDescent="0.2">
      <c r="A196" s="40">
        <v>166</v>
      </c>
      <c r="B196" s="62" t="s">
        <v>609</v>
      </c>
      <c r="C196" s="53"/>
      <c r="D196" s="48"/>
      <c r="E196" s="54"/>
      <c r="F196" s="54"/>
      <c r="G196" s="39">
        <v>5304421.47</v>
      </c>
      <c r="H196" s="39">
        <v>5304421.47</v>
      </c>
      <c r="I196" s="39">
        <f>H196</f>
        <v>5304421.47</v>
      </c>
      <c r="J196" s="39">
        <v>5304421.47</v>
      </c>
      <c r="K196" s="44">
        <f t="shared" si="5"/>
        <v>0</v>
      </c>
      <c r="L196" s="44"/>
    </row>
    <row r="197" spans="1:13" s="34" customFormat="1" ht="12" customHeight="1" x14ac:dyDescent="0.2">
      <c r="A197" s="40">
        <v>167</v>
      </c>
      <c r="B197" s="62" t="s">
        <v>610</v>
      </c>
      <c r="C197" s="53"/>
      <c r="D197" s="48"/>
      <c r="E197" s="54"/>
      <c r="F197" s="54"/>
      <c r="G197" s="39">
        <v>5491064.7800000003</v>
      </c>
      <c r="H197" s="39">
        <v>5491064.7800000003</v>
      </c>
      <c r="I197" s="39">
        <f>H197</f>
        <v>5491064.7800000003</v>
      </c>
      <c r="J197" s="39">
        <v>5491064.7800000003</v>
      </c>
      <c r="K197" s="44">
        <f t="shared" si="5"/>
        <v>0</v>
      </c>
      <c r="L197" s="44"/>
    </row>
    <row r="198" spans="1:13" s="34" customFormat="1" ht="12" customHeight="1" x14ac:dyDescent="0.2">
      <c r="A198" s="40">
        <v>168</v>
      </c>
      <c r="B198" s="62" t="s">
        <v>611</v>
      </c>
      <c r="C198" s="53"/>
      <c r="D198" s="48"/>
      <c r="E198" s="54"/>
      <c r="F198" s="54"/>
      <c r="G198" s="39">
        <v>5455174.8300000001</v>
      </c>
      <c r="H198" s="39">
        <v>5455174.8300000001</v>
      </c>
      <c r="I198" s="39">
        <f>H198</f>
        <v>5455174.8300000001</v>
      </c>
      <c r="J198" s="39">
        <v>5455174.8300000001</v>
      </c>
      <c r="K198" s="44">
        <f t="shared" si="5"/>
        <v>0</v>
      </c>
      <c r="L198" s="44"/>
    </row>
    <row r="199" spans="1:13" s="34" customFormat="1" ht="12" customHeight="1" x14ac:dyDescent="0.2">
      <c r="A199" s="40">
        <v>169</v>
      </c>
      <c r="B199" s="62" t="s">
        <v>599</v>
      </c>
      <c r="C199" s="63"/>
      <c r="D199" s="64"/>
      <c r="E199" s="65"/>
      <c r="F199" s="65"/>
      <c r="G199" s="39">
        <v>6823460.75</v>
      </c>
      <c r="H199" s="39">
        <v>6823460.75</v>
      </c>
      <c r="I199" s="39">
        <f>H199</f>
        <v>6823460.75</v>
      </c>
      <c r="J199" s="39">
        <v>7376291.8899999997</v>
      </c>
      <c r="K199" s="44">
        <f t="shared" si="5"/>
        <v>552831.13999999966</v>
      </c>
      <c r="L199" s="44" t="s">
        <v>715</v>
      </c>
    </row>
    <row r="200" spans="1:13" s="34" customFormat="1" ht="12" customHeight="1" x14ac:dyDescent="0.2">
      <c r="A200" s="40">
        <v>170</v>
      </c>
      <c r="B200" s="62" t="s">
        <v>659</v>
      </c>
      <c r="C200" s="63"/>
      <c r="D200" s="64"/>
      <c r="E200" s="65"/>
      <c r="F200" s="65"/>
      <c r="G200" s="39">
        <v>18010676.48</v>
      </c>
      <c r="H200" s="39">
        <v>18010676.48</v>
      </c>
      <c r="I200" s="39">
        <v>19293574.48</v>
      </c>
      <c r="J200" s="39">
        <v>18626756</v>
      </c>
      <c r="K200" s="44">
        <f t="shared" si="5"/>
        <v>-666818.48000000045</v>
      </c>
      <c r="L200" s="44" t="s">
        <v>715</v>
      </c>
      <c r="M200" s="45"/>
    </row>
    <row r="201" spans="1:13" s="34" customFormat="1" ht="24.75" customHeight="1" x14ac:dyDescent="0.2">
      <c r="A201" s="304" t="s">
        <v>177</v>
      </c>
      <c r="B201" s="304"/>
      <c r="C201" s="39">
        <v>977.9</v>
      </c>
      <c r="D201" s="66"/>
      <c r="E201" s="47"/>
      <c r="F201" s="47"/>
      <c r="G201" s="39">
        <f>SUM(G195:G200)</f>
        <v>46113659.540000007</v>
      </c>
      <c r="H201" s="39">
        <f>SUM(H195:H200)</f>
        <v>46113659.540000007</v>
      </c>
      <c r="I201" s="39">
        <f>SUM(I195:I200)</f>
        <v>47396557.540000007</v>
      </c>
      <c r="J201" s="39">
        <f>SUM(J195:J200)</f>
        <v>47282570.200000003</v>
      </c>
      <c r="K201" s="39">
        <f>SUM(K195:K200)</f>
        <v>-113987.34000000078</v>
      </c>
      <c r="L201" s="39"/>
    </row>
    <row r="202" spans="1:13" s="34" customFormat="1" ht="12" customHeight="1" x14ac:dyDescent="0.2">
      <c r="A202" s="309" t="s">
        <v>181</v>
      </c>
      <c r="B202" s="310"/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</row>
    <row r="203" spans="1:13" s="34" customFormat="1" ht="12" customHeight="1" x14ac:dyDescent="0.2">
      <c r="A203" s="40">
        <v>171</v>
      </c>
      <c r="B203" s="99" t="s">
        <v>615</v>
      </c>
      <c r="C203" s="39">
        <v>702.8</v>
      </c>
      <c r="D203" s="48"/>
      <c r="E203" s="39"/>
      <c r="F203" s="39"/>
      <c r="G203" s="39">
        <v>2061484.82</v>
      </c>
      <c r="H203" s="39">
        <v>2061484.82</v>
      </c>
      <c r="I203" s="39">
        <f>H203</f>
        <v>2061484.82</v>
      </c>
      <c r="J203" s="39">
        <v>2061484.82</v>
      </c>
      <c r="K203" s="44">
        <f>J203-I203</f>
        <v>0</v>
      </c>
      <c r="L203" s="44"/>
    </row>
    <row r="204" spans="1:13" s="34" customFormat="1" ht="12" customHeight="1" x14ac:dyDescent="0.2">
      <c r="A204" s="40">
        <v>172</v>
      </c>
      <c r="B204" s="99" t="s">
        <v>616</v>
      </c>
      <c r="C204" s="39"/>
      <c r="D204" s="48"/>
      <c r="E204" s="39"/>
      <c r="F204" s="39"/>
      <c r="G204" s="39">
        <v>2550011.29</v>
      </c>
      <c r="H204" s="39">
        <v>2550011.29</v>
      </c>
      <c r="I204" s="39">
        <f>H204</f>
        <v>2550011.29</v>
      </c>
      <c r="J204" s="39">
        <v>2550011.29</v>
      </c>
      <c r="K204" s="44">
        <f>J204-I204</f>
        <v>0</v>
      </c>
      <c r="L204" s="44"/>
    </row>
    <row r="205" spans="1:13" s="34" customFormat="1" ht="12" customHeight="1" x14ac:dyDescent="0.2">
      <c r="A205" s="40">
        <v>173</v>
      </c>
      <c r="B205" s="99" t="s">
        <v>617</v>
      </c>
      <c r="C205" s="39">
        <v>1798.2</v>
      </c>
      <c r="D205" s="48"/>
      <c r="E205" s="39"/>
      <c r="F205" s="39"/>
      <c r="G205" s="39">
        <v>1405487.81</v>
      </c>
      <c r="H205" s="39">
        <v>1405487.81</v>
      </c>
      <c r="I205" s="39">
        <f>H205</f>
        <v>1405487.81</v>
      </c>
      <c r="J205" s="39">
        <v>1405487.81</v>
      </c>
      <c r="K205" s="44">
        <f>J205-I205</f>
        <v>0</v>
      </c>
      <c r="L205" s="44"/>
    </row>
    <row r="206" spans="1:13" s="34" customFormat="1" ht="29.25" customHeight="1" x14ac:dyDescent="0.2">
      <c r="A206" s="40">
        <v>174</v>
      </c>
      <c r="B206" s="108" t="s">
        <v>133</v>
      </c>
      <c r="C206" s="39"/>
      <c r="D206" s="48"/>
      <c r="E206" s="39"/>
      <c r="F206" s="39"/>
      <c r="G206" s="39">
        <v>6678892.7199999997</v>
      </c>
      <c r="H206" s="39">
        <v>6678892.7199999997</v>
      </c>
      <c r="I206" s="39">
        <f>H206</f>
        <v>6678892.7199999997</v>
      </c>
      <c r="J206" s="39">
        <v>0</v>
      </c>
      <c r="K206" s="44">
        <f>J206-I206</f>
        <v>-6678892.7199999997</v>
      </c>
      <c r="L206" s="44" t="s">
        <v>732</v>
      </c>
    </row>
    <row r="207" spans="1:13" s="34" customFormat="1" ht="42" customHeight="1" x14ac:dyDescent="0.2">
      <c r="A207" s="320" t="s">
        <v>214</v>
      </c>
      <c r="B207" s="320"/>
      <c r="C207" s="67">
        <v>2501</v>
      </c>
      <c r="D207" s="61"/>
      <c r="E207" s="39"/>
      <c r="F207" s="39"/>
      <c r="G207" s="67">
        <f>SUM(G203:G206)</f>
        <v>12695876.640000001</v>
      </c>
      <c r="H207" s="67">
        <f>SUM(H203:H206)</f>
        <v>12695876.640000001</v>
      </c>
      <c r="I207" s="67">
        <f>SUM(I203:I206)</f>
        <v>12695876.640000001</v>
      </c>
      <c r="J207" s="67">
        <f>SUM(J203:J206)</f>
        <v>6016983.9199999999</v>
      </c>
      <c r="K207" s="67">
        <f>SUM(K203:K206)</f>
        <v>-6678892.7199999997</v>
      </c>
      <c r="L207" s="67"/>
    </row>
    <row r="208" spans="1:13" s="34" customFormat="1" ht="12" customHeight="1" x14ac:dyDescent="0.2">
      <c r="A208" s="302" t="s">
        <v>202</v>
      </c>
      <c r="B208" s="303"/>
      <c r="C208" s="303"/>
      <c r="D208" s="303"/>
      <c r="E208" s="303"/>
      <c r="F208" s="303"/>
      <c r="G208" s="303"/>
      <c r="H208" s="303"/>
      <c r="I208" s="303"/>
      <c r="J208" s="303"/>
      <c r="K208" s="303"/>
      <c r="L208" s="303"/>
    </row>
    <row r="209" spans="1:12" s="34" customFormat="1" ht="12" customHeight="1" x14ac:dyDescent="0.2">
      <c r="A209" s="40">
        <v>175</v>
      </c>
      <c r="B209" s="99" t="s">
        <v>322</v>
      </c>
      <c r="C209" s="39">
        <v>961.6</v>
      </c>
      <c r="D209" s="48"/>
      <c r="E209" s="39"/>
      <c r="F209" s="39"/>
      <c r="G209" s="39">
        <v>2588063.84</v>
      </c>
      <c r="H209" s="39">
        <v>2588063.84</v>
      </c>
      <c r="I209" s="39">
        <v>2588063.84</v>
      </c>
      <c r="J209" s="39">
        <v>2588063.84</v>
      </c>
      <c r="K209" s="44">
        <f t="shared" ref="K209:K219" si="6">J209-I209</f>
        <v>0</v>
      </c>
      <c r="L209" s="44"/>
    </row>
    <row r="210" spans="1:12" s="34" customFormat="1" ht="12" customHeight="1" x14ac:dyDescent="0.2">
      <c r="A210" s="40">
        <v>176</v>
      </c>
      <c r="B210" s="99" t="s">
        <v>323</v>
      </c>
      <c r="C210" s="39">
        <v>964.1</v>
      </c>
      <c r="D210" s="48"/>
      <c r="E210" s="39"/>
      <c r="F210" s="39"/>
      <c r="G210" s="39">
        <v>1619442.69</v>
      </c>
      <c r="H210" s="39">
        <v>1619442.69</v>
      </c>
      <c r="I210" s="39">
        <v>1619442.69</v>
      </c>
      <c r="J210" s="39">
        <v>1619442.69</v>
      </c>
      <c r="K210" s="44">
        <f t="shared" si="6"/>
        <v>0</v>
      </c>
      <c r="L210" s="44"/>
    </row>
    <row r="211" spans="1:12" s="34" customFormat="1" ht="12" customHeight="1" x14ac:dyDescent="0.2">
      <c r="A211" s="40">
        <v>177</v>
      </c>
      <c r="B211" s="99" t="s">
        <v>622</v>
      </c>
      <c r="C211" s="39">
        <v>961.6</v>
      </c>
      <c r="D211" s="48"/>
      <c r="E211" s="39"/>
      <c r="F211" s="39"/>
      <c r="G211" s="39">
        <v>4137161.45</v>
      </c>
      <c r="H211" s="39">
        <v>4137161.45</v>
      </c>
      <c r="I211" s="39">
        <v>4035429.77</v>
      </c>
      <c r="J211" s="39">
        <v>4035429.77</v>
      </c>
      <c r="K211" s="44">
        <f t="shared" si="6"/>
        <v>0</v>
      </c>
      <c r="L211" s="44"/>
    </row>
    <row r="212" spans="1:12" s="34" customFormat="1" ht="12" customHeight="1" x14ac:dyDescent="0.2">
      <c r="A212" s="40">
        <v>178</v>
      </c>
      <c r="B212" s="99" t="s">
        <v>627</v>
      </c>
      <c r="C212" s="39">
        <v>1676.6</v>
      </c>
      <c r="D212" s="48"/>
      <c r="E212" s="39"/>
      <c r="F212" s="39"/>
      <c r="G212" s="39">
        <v>3278977.56</v>
      </c>
      <c r="H212" s="39">
        <v>3278977.56</v>
      </c>
      <c r="I212" s="39">
        <v>3278977.56</v>
      </c>
      <c r="J212" s="39">
        <v>3278977.56</v>
      </c>
      <c r="K212" s="44">
        <f t="shared" si="6"/>
        <v>0</v>
      </c>
      <c r="L212" s="44"/>
    </row>
    <row r="213" spans="1:12" s="34" customFormat="1" ht="12" customHeight="1" x14ac:dyDescent="0.2">
      <c r="A213" s="40">
        <v>179</v>
      </c>
      <c r="B213" s="99" t="s">
        <v>628</v>
      </c>
      <c r="C213" s="39"/>
      <c r="D213" s="48"/>
      <c r="E213" s="39"/>
      <c r="F213" s="39"/>
      <c r="G213" s="39">
        <v>3456810.28</v>
      </c>
      <c r="H213" s="39">
        <v>3456810.28</v>
      </c>
      <c r="I213" s="39">
        <v>3456810.28</v>
      </c>
      <c r="J213" s="39">
        <v>3456810.28</v>
      </c>
      <c r="K213" s="44">
        <f t="shared" si="6"/>
        <v>0</v>
      </c>
      <c r="L213" s="44"/>
    </row>
    <row r="214" spans="1:12" s="34" customFormat="1" ht="12" customHeight="1" x14ac:dyDescent="0.2">
      <c r="A214" s="40">
        <v>180</v>
      </c>
      <c r="B214" s="99" t="s">
        <v>325</v>
      </c>
      <c r="C214" s="39"/>
      <c r="D214" s="48"/>
      <c r="E214" s="39"/>
      <c r="F214" s="39"/>
      <c r="G214" s="39">
        <v>2713576.77</v>
      </c>
      <c r="H214" s="39">
        <v>2713576.77</v>
      </c>
      <c r="I214" s="39">
        <v>2136239.9300000002</v>
      </c>
      <c r="J214" s="39">
        <v>2136239.9300000002</v>
      </c>
      <c r="K214" s="44">
        <f t="shared" si="6"/>
        <v>0</v>
      </c>
      <c r="L214" s="44"/>
    </row>
    <row r="215" spans="1:12" s="34" customFormat="1" ht="12" customHeight="1" x14ac:dyDescent="0.2">
      <c r="A215" s="40">
        <v>181</v>
      </c>
      <c r="B215" s="99" t="s">
        <v>326</v>
      </c>
      <c r="C215" s="39"/>
      <c r="D215" s="48"/>
      <c r="E215" s="39"/>
      <c r="F215" s="39"/>
      <c r="G215" s="39">
        <v>11136084.939999999</v>
      </c>
      <c r="H215" s="39">
        <v>11136084.939999999</v>
      </c>
      <c r="I215" s="39">
        <v>9253951.8300000001</v>
      </c>
      <c r="J215" s="39">
        <v>9253951.8300000001</v>
      </c>
      <c r="K215" s="44">
        <f t="shared" si="6"/>
        <v>0</v>
      </c>
      <c r="L215" s="44"/>
    </row>
    <row r="216" spans="1:12" s="34" customFormat="1" ht="12" customHeight="1" x14ac:dyDescent="0.2">
      <c r="A216" s="40">
        <v>182</v>
      </c>
      <c r="B216" s="99" t="s">
        <v>327</v>
      </c>
      <c r="C216" s="39"/>
      <c r="D216" s="48"/>
      <c r="E216" s="39"/>
      <c r="F216" s="39"/>
      <c r="G216" s="39">
        <v>2627926.66</v>
      </c>
      <c r="H216" s="39">
        <v>2495961.39</v>
      </c>
      <c r="I216" s="39">
        <v>2495961.39</v>
      </c>
      <c r="J216" s="39">
        <v>2495961.39</v>
      </c>
      <c r="K216" s="44">
        <f t="shared" si="6"/>
        <v>0</v>
      </c>
      <c r="L216" s="44"/>
    </row>
    <row r="217" spans="1:12" s="34" customFormat="1" ht="12" customHeight="1" x14ac:dyDescent="0.2">
      <c r="A217" s="40">
        <v>183</v>
      </c>
      <c r="B217" s="99" t="s">
        <v>328</v>
      </c>
      <c r="C217" s="39"/>
      <c r="D217" s="48"/>
      <c r="E217" s="39"/>
      <c r="F217" s="39"/>
      <c r="G217" s="39">
        <v>1484284.51</v>
      </c>
      <c r="H217" s="39">
        <v>1484284.51</v>
      </c>
      <c r="I217" s="39">
        <v>1484284.51</v>
      </c>
      <c r="J217" s="39">
        <v>1238157.8</v>
      </c>
      <c r="K217" s="44">
        <f t="shared" si="6"/>
        <v>-246126.70999999996</v>
      </c>
      <c r="L217" s="44" t="s">
        <v>715</v>
      </c>
    </row>
    <row r="218" spans="1:12" s="34" customFormat="1" ht="12" customHeight="1" x14ac:dyDescent="0.2">
      <c r="A218" s="40">
        <v>184</v>
      </c>
      <c r="B218" s="108" t="s">
        <v>653</v>
      </c>
      <c r="C218" s="39"/>
      <c r="D218" s="48"/>
      <c r="E218" s="39"/>
      <c r="F218" s="39"/>
      <c r="G218" s="39">
        <v>4842699.4400000004</v>
      </c>
      <c r="H218" s="39">
        <v>4842699.4400000004</v>
      </c>
      <c r="I218" s="39">
        <v>4842699.4400000004</v>
      </c>
      <c r="J218" s="39">
        <v>4591337.9000000004</v>
      </c>
      <c r="K218" s="44">
        <f>J218-I218</f>
        <v>-251361.54000000004</v>
      </c>
      <c r="L218" s="44" t="s">
        <v>715</v>
      </c>
    </row>
    <row r="219" spans="1:12" s="34" customFormat="1" ht="12" customHeight="1" x14ac:dyDescent="0.2">
      <c r="A219" s="40">
        <v>185</v>
      </c>
      <c r="B219" s="99" t="s">
        <v>660</v>
      </c>
      <c r="C219" s="39"/>
      <c r="D219" s="48"/>
      <c r="E219" s="39"/>
      <c r="F219" s="39"/>
      <c r="G219" s="39">
        <v>8811885.1899999995</v>
      </c>
      <c r="H219" s="39">
        <v>8811885.1899999995</v>
      </c>
      <c r="I219" s="39">
        <v>8811885.1899999995</v>
      </c>
      <c r="J219" s="39">
        <v>8811885.1899999995</v>
      </c>
      <c r="K219" s="44">
        <f t="shared" si="6"/>
        <v>0</v>
      </c>
      <c r="L219" s="44"/>
    </row>
    <row r="220" spans="1:12" s="34" customFormat="1" ht="27.75" customHeight="1" x14ac:dyDescent="0.2">
      <c r="A220" s="304" t="s">
        <v>182</v>
      </c>
      <c r="B220" s="304"/>
      <c r="C220" s="39">
        <v>4563.8999999999996</v>
      </c>
      <c r="D220" s="66"/>
      <c r="E220" s="47"/>
      <c r="F220" s="47"/>
      <c r="G220" s="39">
        <f>SUM(G209:G219)</f>
        <v>46696913.329999998</v>
      </c>
      <c r="H220" s="39">
        <f>SUM(H209:H219)</f>
        <v>46564948.060000002</v>
      </c>
      <c r="I220" s="39">
        <f>SUM(I209:I219)</f>
        <v>44003746.43</v>
      </c>
      <c r="J220" s="39">
        <f>SUM(J209:J219)</f>
        <v>43506258.18</v>
      </c>
      <c r="K220" s="39">
        <f>SUM(K209:K219)</f>
        <v>-497488.25</v>
      </c>
      <c r="L220" s="39"/>
    </row>
    <row r="221" spans="1:12" s="34" customFormat="1" ht="12" customHeight="1" x14ac:dyDescent="0.2">
      <c r="A221" s="309" t="s">
        <v>216</v>
      </c>
      <c r="B221" s="310"/>
      <c r="C221" s="310"/>
      <c r="D221" s="310"/>
      <c r="E221" s="310"/>
      <c r="F221" s="310"/>
      <c r="G221" s="310"/>
      <c r="H221" s="310"/>
      <c r="I221" s="310"/>
      <c r="J221" s="310"/>
      <c r="K221" s="310"/>
      <c r="L221" s="310"/>
    </row>
    <row r="222" spans="1:12" s="34" customFormat="1" ht="12" customHeight="1" x14ac:dyDescent="0.2">
      <c r="A222" s="60">
        <v>186</v>
      </c>
      <c r="B222" s="99" t="s">
        <v>630</v>
      </c>
      <c r="C222" s="39">
        <v>291.39999999999998</v>
      </c>
      <c r="D222" s="48">
        <v>15.3</v>
      </c>
      <c r="E222" s="39"/>
      <c r="F222" s="39"/>
      <c r="G222" s="39">
        <v>2716861.39</v>
      </c>
      <c r="H222" s="39">
        <v>2716861.39</v>
      </c>
      <c r="I222" s="39">
        <f>H222</f>
        <v>2716861.39</v>
      </c>
      <c r="J222" s="39">
        <v>2716861.39</v>
      </c>
      <c r="K222" s="44">
        <f>J222-I222</f>
        <v>0</v>
      </c>
      <c r="L222" s="44"/>
    </row>
    <row r="223" spans="1:12" s="34" customFormat="1" ht="12" customHeight="1" x14ac:dyDescent="0.2">
      <c r="A223" s="60">
        <v>187</v>
      </c>
      <c r="B223" s="108" t="s">
        <v>631</v>
      </c>
      <c r="C223" s="39"/>
      <c r="D223" s="48"/>
      <c r="E223" s="39"/>
      <c r="F223" s="39"/>
      <c r="G223" s="39">
        <v>4137946.68</v>
      </c>
      <c r="H223" s="39">
        <v>4137946.68</v>
      </c>
      <c r="I223" s="39">
        <f>H223</f>
        <v>4137946.68</v>
      </c>
      <c r="J223" s="39">
        <v>3378207.13</v>
      </c>
      <c r="K223" s="44">
        <f>J223-I223</f>
        <v>-759739.55000000028</v>
      </c>
      <c r="L223" s="44" t="s">
        <v>715</v>
      </c>
    </row>
    <row r="224" spans="1:12" s="34" customFormat="1" ht="12" customHeight="1" x14ac:dyDescent="0.2">
      <c r="A224" s="60">
        <v>188</v>
      </c>
      <c r="B224" s="108" t="s">
        <v>667</v>
      </c>
      <c r="C224" s="39"/>
      <c r="D224" s="48"/>
      <c r="E224" s="39"/>
      <c r="F224" s="39"/>
      <c r="G224" s="39">
        <v>4363910.66</v>
      </c>
      <c r="H224" s="39">
        <v>4363910.66</v>
      </c>
      <c r="I224" s="39">
        <f>H224</f>
        <v>4363910.66</v>
      </c>
      <c r="J224" s="39">
        <v>3733027.25</v>
      </c>
      <c r="K224" s="44">
        <f>J224-I224</f>
        <v>-630883.41000000015</v>
      </c>
      <c r="L224" s="44" t="s">
        <v>715</v>
      </c>
    </row>
    <row r="225" spans="1:12" s="34" customFormat="1" ht="11.25" customHeight="1" x14ac:dyDescent="0.2">
      <c r="A225" s="60">
        <v>189</v>
      </c>
      <c r="B225" s="108" t="s">
        <v>686</v>
      </c>
      <c r="C225" s="39"/>
      <c r="D225" s="48"/>
      <c r="E225" s="39"/>
      <c r="F225" s="39"/>
      <c r="G225" s="39">
        <v>2912504.92</v>
      </c>
      <c r="H225" s="39">
        <v>2912504.92</v>
      </c>
      <c r="I225" s="39">
        <f>H225</f>
        <v>2912504.92</v>
      </c>
      <c r="J225" s="39">
        <v>2853608.49</v>
      </c>
      <c r="K225" s="44">
        <f>J225-I225</f>
        <v>-58896.429999999702</v>
      </c>
      <c r="L225" s="44" t="s">
        <v>715</v>
      </c>
    </row>
    <row r="226" spans="1:12" s="34" customFormat="1" ht="29.25" customHeight="1" x14ac:dyDescent="0.2">
      <c r="A226" s="60">
        <v>190</v>
      </c>
      <c r="B226" s="99" t="s">
        <v>690</v>
      </c>
      <c r="C226" s="67">
        <v>590.20000000000005</v>
      </c>
      <c r="D226" s="48"/>
      <c r="E226" s="39"/>
      <c r="F226" s="39"/>
      <c r="G226" s="39">
        <v>2788423.2</v>
      </c>
      <c r="H226" s="39">
        <v>3035826.92</v>
      </c>
      <c r="I226" s="39">
        <f>H226</f>
        <v>3035826.92</v>
      </c>
      <c r="J226" s="39">
        <v>3035826.92</v>
      </c>
      <c r="K226" s="44">
        <f>J226-I226</f>
        <v>0</v>
      </c>
      <c r="L226" s="44"/>
    </row>
    <row r="227" spans="1:12" s="34" customFormat="1" ht="25.5" customHeight="1" x14ac:dyDescent="0.2">
      <c r="A227" s="306" t="s">
        <v>217</v>
      </c>
      <c r="B227" s="306"/>
      <c r="C227" s="83">
        <v>590.20000000000005</v>
      </c>
      <c r="D227" s="84"/>
      <c r="E227" s="83"/>
      <c r="F227" s="83"/>
      <c r="G227" s="83">
        <f>SUM(G222:G226)</f>
        <v>16919646.850000001</v>
      </c>
      <c r="H227" s="83">
        <f>SUM(H222:H226)</f>
        <v>17167050.57</v>
      </c>
      <c r="I227" s="83">
        <f>SUM(I222:I226)</f>
        <v>17167050.57</v>
      </c>
      <c r="J227" s="83">
        <f>SUM(J222:J226)</f>
        <v>15717531.18</v>
      </c>
      <c r="K227" s="83">
        <f>SUM(K222:K226)</f>
        <v>-1449519.3900000001</v>
      </c>
      <c r="L227" s="83"/>
    </row>
    <row r="228" spans="1:12" s="34" customFormat="1" ht="12" customHeight="1" x14ac:dyDescent="0.2">
      <c r="A228" s="309" t="s">
        <v>212</v>
      </c>
      <c r="B228" s="310"/>
      <c r="C228" s="310"/>
      <c r="D228" s="310"/>
      <c r="E228" s="310"/>
      <c r="F228" s="310"/>
      <c r="G228" s="310"/>
      <c r="H228" s="310"/>
      <c r="I228" s="310"/>
      <c r="J228" s="310"/>
      <c r="K228" s="310"/>
      <c r="L228" s="310"/>
    </row>
    <row r="229" spans="1:12" s="34" customFormat="1" ht="24" customHeight="1" x14ac:dyDescent="0.2">
      <c r="A229" s="60">
        <v>191</v>
      </c>
      <c r="B229" s="99" t="s">
        <v>642</v>
      </c>
      <c r="C229" s="67">
        <v>590.20000000000005</v>
      </c>
      <c r="D229" s="48"/>
      <c r="E229" s="39"/>
      <c r="F229" s="39"/>
      <c r="G229" s="39">
        <v>3837446.58</v>
      </c>
      <c r="H229" s="39">
        <v>3837446.58</v>
      </c>
      <c r="I229" s="39">
        <f>H229</f>
        <v>3837446.58</v>
      </c>
      <c r="J229" s="39">
        <v>4005566.18</v>
      </c>
      <c r="K229" s="44">
        <f>J229-I229</f>
        <v>168119.60000000009</v>
      </c>
      <c r="L229" s="44" t="s">
        <v>734</v>
      </c>
    </row>
    <row r="230" spans="1:12" s="34" customFormat="1" ht="30.75" customHeight="1" x14ac:dyDescent="0.2">
      <c r="A230" s="306" t="s">
        <v>213</v>
      </c>
      <c r="B230" s="306"/>
      <c r="C230" s="83">
        <v>590.20000000000005</v>
      </c>
      <c r="D230" s="84"/>
      <c r="E230" s="83"/>
      <c r="F230" s="83"/>
      <c r="G230" s="83">
        <f>SUM(G229)</f>
        <v>3837446.58</v>
      </c>
      <c r="H230" s="83">
        <f>SUM(H229)</f>
        <v>3837446.58</v>
      </c>
      <c r="I230" s="83">
        <f>SUM(I229)</f>
        <v>3837446.58</v>
      </c>
      <c r="J230" s="83">
        <f>SUM(J229)</f>
        <v>4005566.18</v>
      </c>
      <c r="K230" s="83">
        <f>SUM(K229)</f>
        <v>168119.60000000009</v>
      </c>
      <c r="L230" s="83"/>
    </row>
    <row r="231" spans="1:12" s="34" customFormat="1" ht="12" customHeight="1" x14ac:dyDescent="0.2">
      <c r="A231" s="305" t="s">
        <v>190</v>
      </c>
      <c r="B231" s="305"/>
      <c r="C231" s="305"/>
      <c r="D231" s="305"/>
      <c r="E231" s="305"/>
      <c r="F231" s="305"/>
      <c r="G231" s="305"/>
      <c r="H231" s="305"/>
      <c r="I231" s="305"/>
      <c r="J231" s="305"/>
      <c r="K231" s="305"/>
      <c r="L231" s="305"/>
    </row>
    <row r="232" spans="1:12" s="34" customFormat="1" ht="12" customHeight="1" x14ac:dyDescent="0.2">
      <c r="A232" s="40">
        <v>192</v>
      </c>
      <c r="B232" s="99" t="s">
        <v>1</v>
      </c>
      <c r="C232" s="103"/>
      <c r="D232" s="103"/>
      <c r="E232" s="103"/>
      <c r="F232" s="103"/>
      <c r="G232" s="39">
        <v>3123137.67</v>
      </c>
      <c r="H232" s="39">
        <v>3123137.67</v>
      </c>
      <c r="I232" s="39">
        <v>2859579.49</v>
      </c>
      <c r="J232" s="39">
        <v>2859579.49</v>
      </c>
      <c r="K232" s="44">
        <f>J232-I232</f>
        <v>0</v>
      </c>
      <c r="L232" s="44"/>
    </row>
    <row r="233" spans="1:12" s="34" customFormat="1" ht="12" customHeight="1" x14ac:dyDescent="0.2">
      <c r="A233" s="40">
        <v>193</v>
      </c>
      <c r="B233" s="99" t="s">
        <v>2</v>
      </c>
      <c r="C233" s="103"/>
      <c r="D233" s="103"/>
      <c r="E233" s="103"/>
      <c r="F233" s="103"/>
      <c r="G233" s="39">
        <v>3517548.28</v>
      </c>
      <c r="H233" s="39">
        <v>3517548.28</v>
      </c>
      <c r="I233" s="39">
        <v>3072354.33</v>
      </c>
      <c r="J233" s="39">
        <v>3072354.33</v>
      </c>
      <c r="K233" s="44">
        <f>J233-I233</f>
        <v>0</v>
      </c>
      <c r="L233" s="44"/>
    </row>
    <row r="234" spans="1:12" s="34" customFormat="1" ht="12" customHeight="1" x14ac:dyDescent="0.2">
      <c r="A234" s="40">
        <v>194</v>
      </c>
      <c r="B234" s="99" t="s">
        <v>5</v>
      </c>
      <c r="C234" s="103"/>
      <c r="D234" s="103"/>
      <c r="E234" s="103"/>
      <c r="F234" s="103"/>
      <c r="G234" s="39">
        <v>3202132.55</v>
      </c>
      <c r="H234" s="39">
        <v>3202132.55</v>
      </c>
      <c r="I234" s="39">
        <v>3202132.55</v>
      </c>
      <c r="J234" s="39">
        <v>3202132.55</v>
      </c>
      <c r="K234" s="44">
        <f>J234-I234</f>
        <v>0</v>
      </c>
      <c r="L234" s="44"/>
    </row>
    <row r="235" spans="1:12" s="34" customFormat="1" ht="12" customHeight="1" x14ac:dyDescent="0.2">
      <c r="A235" s="40">
        <v>195</v>
      </c>
      <c r="B235" s="99" t="s">
        <v>6</v>
      </c>
      <c r="C235" s="67">
        <v>590.20000000000005</v>
      </c>
      <c r="D235" s="48"/>
      <c r="E235" s="39"/>
      <c r="F235" s="39"/>
      <c r="G235" s="39">
        <v>3060815.39</v>
      </c>
      <c r="H235" s="39">
        <v>3060815.39</v>
      </c>
      <c r="I235" s="39">
        <v>3060815.39</v>
      </c>
      <c r="J235" s="39">
        <v>3060815.39</v>
      </c>
      <c r="K235" s="44">
        <f>J235-I235</f>
        <v>0</v>
      </c>
      <c r="L235" s="44"/>
    </row>
    <row r="236" spans="1:12" s="34" customFormat="1" ht="30.75" customHeight="1" x14ac:dyDescent="0.2">
      <c r="A236" s="306" t="s">
        <v>187</v>
      </c>
      <c r="B236" s="306"/>
      <c r="C236" s="83">
        <v>590.20000000000005</v>
      </c>
      <c r="D236" s="84"/>
      <c r="E236" s="83"/>
      <c r="F236" s="83"/>
      <c r="G236" s="83">
        <f>SUM(G232:G235)</f>
        <v>12903633.890000001</v>
      </c>
      <c r="H236" s="83">
        <f>SUM(H232:H235)</f>
        <v>12903633.890000001</v>
      </c>
      <c r="I236" s="83">
        <f>SUM(I232:I235)</f>
        <v>12194881.760000002</v>
      </c>
      <c r="J236" s="83">
        <f>SUM(J232:J235)</f>
        <v>12194881.760000002</v>
      </c>
      <c r="K236" s="83">
        <f>SUM(K232:K235)</f>
        <v>0</v>
      </c>
      <c r="L236" s="83"/>
    </row>
    <row r="237" spans="1:12" s="34" customFormat="1" ht="12" customHeight="1" x14ac:dyDescent="0.2">
      <c r="A237" s="318" t="s">
        <v>183</v>
      </c>
      <c r="B237" s="319"/>
      <c r="C237" s="319"/>
      <c r="D237" s="319"/>
      <c r="E237" s="319"/>
      <c r="F237" s="319"/>
      <c r="G237" s="319"/>
      <c r="H237" s="319"/>
      <c r="I237" s="319"/>
      <c r="J237" s="319"/>
      <c r="K237" s="319"/>
      <c r="L237" s="319"/>
    </row>
    <row r="238" spans="1:12" s="34" customFormat="1" ht="12" customHeight="1" x14ac:dyDescent="0.2">
      <c r="A238" s="40">
        <v>196</v>
      </c>
      <c r="B238" s="108" t="s">
        <v>643</v>
      </c>
      <c r="C238" s="67">
        <v>590.20000000000005</v>
      </c>
      <c r="D238" s="48"/>
      <c r="E238" s="39"/>
      <c r="F238" s="39"/>
      <c r="G238" s="39">
        <v>2186444.5299999998</v>
      </c>
      <c r="H238" s="39">
        <v>2186444.5299999998</v>
      </c>
      <c r="I238" s="39">
        <f>H238</f>
        <v>2186444.5299999998</v>
      </c>
      <c r="J238" s="39">
        <v>2029703.3</v>
      </c>
      <c r="K238" s="44">
        <f>J238-I238</f>
        <v>-156741.22999999975</v>
      </c>
      <c r="L238" s="44" t="s">
        <v>715</v>
      </c>
    </row>
    <row r="239" spans="1:12" s="34" customFormat="1" ht="26.25" customHeight="1" x14ac:dyDescent="0.2">
      <c r="A239" s="306" t="s">
        <v>124</v>
      </c>
      <c r="B239" s="306"/>
      <c r="C239" s="83" t="e">
        <v>#REF!</v>
      </c>
      <c r="D239" s="84"/>
      <c r="E239" s="83"/>
      <c r="F239" s="83"/>
      <c r="G239" s="83">
        <f>SUM(G238)</f>
        <v>2186444.5299999998</v>
      </c>
      <c r="H239" s="83">
        <f>SUM(H238)</f>
        <v>2186444.5299999998</v>
      </c>
      <c r="I239" s="83">
        <f>SUM(I238)</f>
        <v>2186444.5299999998</v>
      </c>
      <c r="J239" s="83">
        <f>SUM(J238)</f>
        <v>2029703.3</v>
      </c>
      <c r="K239" s="83">
        <f>SUM(K238)</f>
        <v>-156741.22999999975</v>
      </c>
      <c r="L239" s="83"/>
    </row>
    <row r="240" spans="1:12" s="34" customFormat="1" ht="12" customHeight="1" x14ac:dyDescent="0.2">
      <c r="A240" s="318" t="s">
        <v>184</v>
      </c>
      <c r="B240" s="319"/>
      <c r="C240" s="319"/>
      <c r="D240" s="319"/>
      <c r="E240" s="319"/>
      <c r="F240" s="319"/>
      <c r="G240" s="319"/>
      <c r="H240" s="319"/>
      <c r="I240" s="319"/>
      <c r="J240" s="319"/>
      <c r="K240" s="319"/>
      <c r="L240" s="319"/>
    </row>
    <row r="241" spans="1:12" s="34" customFormat="1" ht="12" customHeight="1" x14ac:dyDescent="0.2">
      <c r="A241" s="40">
        <v>197</v>
      </c>
      <c r="B241" s="57" t="s">
        <v>644</v>
      </c>
      <c r="C241" s="67"/>
      <c r="D241" s="48"/>
      <c r="E241" s="39"/>
      <c r="F241" s="39"/>
      <c r="G241" s="39">
        <v>2050382.09</v>
      </c>
      <c r="H241" s="39">
        <v>2050382.09</v>
      </c>
      <c r="I241" s="39">
        <f>H241</f>
        <v>2050382.09</v>
      </c>
      <c r="J241" s="42">
        <v>1844476.62</v>
      </c>
      <c r="K241" s="44">
        <f>J241-I241</f>
        <v>-205905.46999999997</v>
      </c>
      <c r="L241" s="44" t="s">
        <v>715</v>
      </c>
    </row>
    <row r="242" spans="1:12" s="34" customFormat="1" ht="12" customHeight="1" x14ac:dyDescent="0.2">
      <c r="A242" s="40">
        <v>198</v>
      </c>
      <c r="B242" s="57" t="s">
        <v>645</v>
      </c>
      <c r="C242" s="67"/>
      <c r="D242" s="48"/>
      <c r="E242" s="39"/>
      <c r="F242" s="39"/>
      <c r="G242" s="39">
        <v>3347595.85</v>
      </c>
      <c r="H242" s="39">
        <v>3347595.85</v>
      </c>
      <c r="I242" s="39">
        <f>H242</f>
        <v>3347595.85</v>
      </c>
      <c r="J242" s="42">
        <v>3070599.41</v>
      </c>
      <c r="K242" s="44">
        <f>J242-I242</f>
        <v>-276996.43999999994</v>
      </c>
      <c r="L242" s="44" t="s">
        <v>715</v>
      </c>
    </row>
    <row r="243" spans="1:12" s="34" customFormat="1" ht="29.25" customHeight="1" x14ac:dyDescent="0.2">
      <c r="A243" s="40">
        <v>199</v>
      </c>
      <c r="B243" s="57" t="s">
        <v>691</v>
      </c>
      <c r="C243" s="67"/>
      <c r="D243" s="48"/>
      <c r="E243" s="39"/>
      <c r="F243" s="39"/>
      <c r="G243" s="39">
        <v>2598969.23</v>
      </c>
      <c r="H243" s="39">
        <v>2598969.23</v>
      </c>
      <c r="I243" s="39">
        <f>H243</f>
        <v>2598969.23</v>
      </c>
      <c r="J243" s="42">
        <v>0</v>
      </c>
      <c r="K243" s="44">
        <f>J243-I243</f>
        <v>-2598969.23</v>
      </c>
      <c r="L243" s="44" t="s">
        <v>732</v>
      </c>
    </row>
    <row r="244" spans="1:12" s="34" customFormat="1" ht="12" customHeight="1" x14ac:dyDescent="0.2">
      <c r="A244" s="40">
        <v>200</v>
      </c>
      <c r="B244" s="57" t="s">
        <v>646</v>
      </c>
      <c r="C244" s="67"/>
      <c r="D244" s="48"/>
      <c r="E244" s="39"/>
      <c r="F244" s="39"/>
      <c r="G244" s="39">
        <v>3049419.31</v>
      </c>
      <c r="H244" s="39">
        <v>3049419.31</v>
      </c>
      <c r="I244" s="39">
        <f>H244</f>
        <v>3049419.31</v>
      </c>
      <c r="J244" s="42">
        <v>2960808.99</v>
      </c>
      <c r="K244" s="44">
        <f>J244-I244</f>
        <v>-88610.319999999832</v>
      </c>
      <c r="L244" s="44" t="s">
        <v>715</v>
      </c>
    </row>
    <row r="245" spans="1:12" s="34" customFormat="1" ht="12" customHeight="1" x14ac:dyDescent="0.2">
      <c r="A245" s="40">
        <v>201</v>
      </c>
      <c r="B245" s="57" t="s">
        <v>649</v>
      </c>
      <c r="C245" s="67"/>
      <c r="D245" s="48"/>
      <c r="E245" s="39"/>
      <c r="F245" s="39"/>
      <c r="G245" s="39">
        <v>2691215.44</v>
      </c>
      <c r="H245" s="39">
        <v>2691215.44</v>
      </c>
      <c r="I245" s="39">
        <f>H245</f>
        <v>2691215.44</v>
      </c>
      <c r="J245" s="39">
        <v>2428154.91</v>
      </c>
      <c r="K245" s="44">
        <f>J245-I245</f>
        <v>-263060.5299999998</v>
      </c>
      <c r="L245" s="44" t="s">
        <v>715</v>
      </c>
    </row>
    <row r="246" spans="1:12" s="34" customFormat="1" ht="30.75" customHeight="1" x14ac:dyDescent="0.2">
      <c r="A246" s="306" t="s">
        <v>188</v>
      </c>
      <c r="B246" s="306"/>
      <c r="C246" s="83" t="e">
        <v>#REF!</v>
      </c>
      <c r="D246" s="84"/>
      <c r="E246" s="83"/>
      <c r="F246" s="83"/>
      <c r="G246" s="83">
        <f>SUM(G241:G245)</f>
        <v>13737581.92</v>
      </c>
      <c r="H246" s="83">
        <f>SUM(H241:H245)</f>
        <v>13737581.92</v>
      </c>
      <c r="I246" s="83">
        <f>SUM(I241:I245)</f>
        <v>13737581.92</v>
      </c>
      <c r="J246" s="83">
        <f>SUM(J241:J245)</f>
        <v>10304039.93</v>
      </c>
      <c r="K246" s="83">
        <f>SUM(K241:K245)</f>
        <v>-3433541.9899999993</v>
      </c>
      <c r="L246" s="83"/>
    </row>
    <row r="247" spans="1:12" s="34" customFormat="1" ht="12" customHeight="1" x14ac:dyDescent="0.2">
      <c r="A247" s="318" t="s">
        <v>186</v>
      </c>
      <c r="B247" s="319"/>
      <c r="C247" s="319"/>
      <c r="D247" s="319"/>
      <c r="E247" s="319"/>
      <c r="F247" s="319"/>
      <c r="G247" s="319"/>
      <c r="H247" s="319"/>
      <c r="I247" s="319"/>
      <c r="J247" s="319"/>
      <c r="K247" s="319"/>
      <c r="L247" s="319"/>
    </row>
    <row r="248" spans="1:12" s="34" customFormat="1" ht="12" customHeight="1" x14ac:dyDescent="0.2">
      <c r="A248" s="40">
        <v>202</v>
      </c>
      <c r="B248" s="108" t="s">
        <v>648</v>
      </c>
      <c r="C248" s="100"/>
      <c r="D248" s="100"/>
      <c r="E248" s="100"/>
      <c r="F248" s="100"/>
      <c r="G248" s="39">
        <v>5056456.71</v>
      </c>
      <c r="H248" s="39">
        <v>5056456.71</v>
      </c>
      <c r="I248" s="39">
        <f>H248</f>
        <v>5056456.71</v>
      </c>
      <c r="J248" s="39">
        <v>4597341.71</v>
      </c>
      <c r="K248" s="44">
        <f>J248-I248</f>
        <v>-459115</v>
      </c>
      <c r="L248" s="44" t="s">
        <v>715</v>
      </c>
    </row>
    <row r="249" spans="1:12" s="34" customFormat="1" ht="30.75" customHeight="1" x14ac:dyDescent="0.2">
      <c r="A249" s="306" t="s">
        <v>189</v>
      </c>
      <c r="B249" s="306"/>
      <c r="C249" s="83" t="e">
        <v>#REF!</v>
      </c>
      <c r="D249" s="84"/>
      <c r="E249" s="83"/>
      <c r="F249" s="83"/>
      <c r="G249" s="83">
        <f>SUM(G248)</f>
        <v>5056456.71</v>
      </c>
      <c r="H249" s="83">
        <f>SUM(H248)</f>
        <v>5056456.71</v>
      </c>
      <c r="I249" s="83">
        <f>SUM(I248)</f>
        <v>5056456.71</v>
      </c>
      <c r="J249" s="83">
        <f>SUM(J248)</f>
        <v>4597341.71</v>
      </c>
      <c r="K249" s="83">
        <f>SUM(K248)</f>
        <v>-459115</v>
      </c>
      <c r="L249" s="83"/>
    </row>
    <row r="250" spans="1:12" s="34" customFormat="1" ht="12" customHeight="1" x14ac:dyDescent="0.2">
      <c r="A250" s="318" t="s">
        <v>7</v>
      </c>
      <c r="B250" s="319"/>
      <c r="C250" s="319"/>
      <c r="D250" s="319"/>
      <c r="E250" s="319"/>
      <c r="F250" s="319"/>
      <c r="G250" s="319"/>
      <c r="H250" s="319"/>
      <c r="I250" s="319"/>
      <c r="J250" s="319"/>
      <c r="K250" s="319"/>
      <c r="L250" s="319"/>
    </row>
    <row r="251" spans="1:12" s="34" customFormat="1" ht="12" customHeight="1" x14ac:dyDescent="0.2">
      <c r="A251" s="77">
        <v>203</v>
      </c>
      <c r="B251" s="99" t="s">
        <v>8</v>
      </c>
      <c r="C251" s="67">
        <v>590.20000000000005</v>
      </c>
      <c r="D251" s="48"/>
      <c r="E251" s="39"/>
      <c r="F251" s="39"/>
      <c r="G251" s="39">
        <v>2319095.4</v>
      </c>
      <c r="H251" s="39">
        <v>2319095.4</v>
      </c>
      <c r="I251" s="39">
        <f>H251</f>
        <v>2319095.4</v>
      </c>
      <c r="J251" s="39">
        <v>2319095.4</v>
      </c>
      <c r="K251" s="44">
        <f>J251-I251</f>
        <v>0</v>
      </c>
      <c r="L251" s="44"/>
    </row>
    <row r="252" spans="1:12" s="34" customFormat="1" ht="27" customHeight="1" x14ac:dyDescent="0.2">
      <c r="A252" s="314" t="s">
        <v>11</v>
      </c>
      <c r="B252" s="315"/>
      <c r="C252" s="83">
        <v>590.20000000000005</v>
      </c>
      <c r="D252" s="84"/>
      <c r="E252" s="83"/>
      <c r="F252" s="83"/>
      <c r="G252" s="83">
        <f>SUM(G251)</f>
        <v>2319095.4</v>
      </c>
      <c r="H252" s="83">
        <f>SUM(H251)</f>
        <v>2319095.4</v>
      </c>
      <c r="I252" s="83">
        <f>SUM(I251)</f>
        <v>2319095.4</v>
      </c>
      <c r="J252" s="83">
        <f>SUM(J251)</f>
        <v>2319095.4</v>
      </c>
      <c r="K252" s="83">
        <f>SUM(K251)</f>
        <v>0</v>
      </c>
      <c r="L252" s="83"/>
    </row>
    <row r="253" spans="1:12" s="34" customFormat="1" ht="12" customHeight="1" x14ac:dyDescent="0.2">
      <c r="A253" s="305" t="s">
        <v>203</v>
      </c>
      <c r="B253" s="305"/>
      <c r="C253" s="305"/>
      <c r="D253" s="305"/>
      <c r="E253" s="305"/>
      <c r="F253" s="305"/>
      <c r="G253" s="305"/>
      <c r="H253" s="305"/>
      <c r="I253" s="305"/>
      <c r="J253" s="305"/>
      <c r="K253" s="305"/>
      <c r="L253" s="305"/>
    </row>
    <row r="254" spans="1:12" s="34" customFormat="1" ht="12" customHeight="1" x14ac:dyDescent="0.2">
      <c r="A254" s="40">
        <v>204</v>
      </c>
      <c r="B254" s="108" t="s">
        <v>14</v>
      </c>
      <c r="C254" s="103"/>
      <c r="D254" s="103"/>
      <c r="E254" s="103"/>
      <c r="F254" s="103"/>
      <c r="G254" s="39">
        <v>1544395.92</v>
      </c>
      <c r="H254" s="39">
        <v>1544395.92</v>
      </c>
      <c r="I254" s="39">
        <f>H254</f>
        <v>1544395.92</v>
      </c>
      <c r="J254" s="39">
        <v>1401786.92</v>
      </c>
      <c r="K254" s="44">
        <f>J254-I254</f>
        <v>-142609</v>
      </c>
      <c r="L254" s="44" t="s">
        <v>715</v>
      </c>
    </row>
    <row r="255" spans="1:12" s="34" customFormat="1" ht="12" customHeight="1" x14ac:dyDescent="0.2">
      <c r="A255" s="40">
        <v>205</v>
      </c>
      <c r="B255" s="108" t="s">
        <v>15</v>
      </c>
      <c r="C255" s="67">
        <v>590.20000000000005</v>
      </c>
      <c r="D255" s="48"/>
      <c r="E255" s="39"/>
      <c r="F255" s="39"/>
      <c r="G255" s="39">
        <v>1608659.04</v>
      </c>
      <c r="H255" s="39">
        <v>1608659.04</v>
      </c>
      <c r="I255" s="39">
        <f>H255</f>
        <v>1608659.04</v>
      </c>
      <c r="J255" s="39">
        <v>1447124.75</v>
      </c>
      <c r="K255" s="44">
        <f>J255-I255</f>
        <v>-161534.29000000004</v>
      </c>
      <c r="L255" s="44" t="s">
        <v>715</v>
      </c>
    </row>
    <row r="256" spans="1:12" s="34" customFormat="1" ht="30.75" customHeight="1" x14ac:dyDescent="0.2">
      <c r="A256" s="314" t="s">
        <v>16</v>
      </c>
      <c r="B256" s="315"/>
      <c r="C256" s="83">
        <v>590.20000000000005</v>
      </c>
      <c r="D256" s="84"/>
      <c r="E256" s="83"/>
      <c r="F256" s="83"/>
      <c r="G256" s="83">
        <f>SUM(G254:G255)</f>
        <v>3153054.96</v>
      </c>
      <c r="H256" s="83">
        <f>SUM(H254:H255)</f>
        <v>3153054.96</v>
      </c>
      <c r="I256" s="83">
        <f>SUM(I254:I255)</f>
        <v>3153054.96</v>
      </c>
      <c r="J256" s="83">
        <f>SUM(J254:J255)</f>
        <v>2848911.67</v>
      </c>
      <c r="K256" s="83">
        <f>SUM(K254:K255)</f>
        <v>-304143.29000000004</v>
      </c>
      <c r="L256" s="83"/>
    </row>
    <row r="257" spans="1:12" s="34" customFormat="1" ht="12" customHeight="1" x14ac:dyDescent="0.2">
      <c r="A257" s="311" t="s">
        <v>703</v>
      </c>
      <c r="B257" s="312"/>
      <c r="C257" s="312"/>
      <c r="D257" s="312"/>
      <c r="E257" s="312"/>
      <c r="F257" s="312"/>
      <c r="G257" s="312"/>
      <c r="H257" s="312"/>
      <c r="I257" s="312"/>
      <c r="J257" s="312"/>
      <c r="K257" s="312"/>
      <c r="L257" s="312"/>
    </row>
    <row r="258" spans="1:12" s="34" customFormat="1" ht="12" customHeight="1" x14ac:dyDescent="0.2">
      <c r="A258" s="69">
        <v>206</v>
      </c>
      <c r="B258" s="99" t="s">
        <v>331</v>
      </c>
      <c r="C258" s="39">
        <v>3105.5</v>
      </c>
      <c r="D258" s="48"/>
      <c r="E258" s="39"/>
      <c r="F258" s="39"/>
      <c r="G258" s="39">
        <v>4702176.0599999996</v>
      </c>
      <c r="H258" s="39">
        <v>4702176.0599999996</v>
      </c>
      <c r="I258" s="39">
        <f>H258</f>
        <v>4702176.0599999996</v>
      </c>
      <c r="J258" s="39">
        <v>4702176.0599999996</v>
      </c>
      <c r="K258" s="44">
        <f>J258-I258</f>
        <v>0</v>
      </c>
      <c r="L258" s="44"/>
    </row>
    <row r="259" spans="1:12" s="34" customFormat="1" ht="32.25" customHeight="1" x14ac:dyDescent="0.2">
      <c r="A259" s="69">
        <v>207</v>
      </c>
      <c r="B259" s="99" t="s">
        <v>332</v>
      </c>
      <c r="C259" s="39">
        <v>3225.6</v>
      </c>
      <c r="D259" s="48"/>
      <c r="E259" s="39"/>
      <c r="F259" s="39"/>
      <c r="G259" s="39">
        <v>3212919.08</v>
      </c>
      <c r="H259" s="39">
        <v>3212919.08</v>
      </c>
      <c r="I259" s="39">
        <f>H259</f>
        <v>3212919.08</v>
      </c>
      <c r="J259" s="39">
        <v>4160742.08</v>
      </c>
      <c r="K259" s="44">
        <f>J259-I259</f>
        <v>947823</v>
      </c>
      <c r="L259" s="44" t="s">
        <v>734</v>
      </c>
    </row>
    <row r="260" spans="1:12" s="34" customFormat="1" ht="29.25" customHeight="1" x14ac:dyDescent="0.2">
      <c r="A260" s="69">
        <v>208</v>
      </c>
      <c r="B260" s="108" t="s">
        <v>333</v>
      </c>
      <c r="C260" s="39">
        <v>2592.1999999999998</v>
      </c>
      <c r="D260" s="48"/>
      <c r="E260" s="39"/>
      <c r="F260" s="39"/>
      <c r="G260" s="39">
        <v>6320624.5599999996</v>
      </c>
      <c r="H260" s="39">
        <v>6320624.5599999996</v>
      </c>
      <c r="I260" s="39">
        <f>H260</f>
        <v>6320624.5599999996</v>
      </c>
      <c r="J260" s="39">
        <v>0</v>
      </c>
      <c r="K260" s="44">
        <f>J260-I260</f>
        <v>-6320624.5599999996</v>
      </c>
      <c r="L260" s="44" t="s">
        <v>732</v>
      </c>
    </row>
    <row r="261" spans="1:12" s="34" customFormat="1" ht="29.25" customHeight="1" x14ac:dyDescent="0.2">
      <c r="A261" s="69">
        <v>209</v>
      </c>
      <c r="B261" s="108" t="s">
        <v>334</v>
      </c>
      <c r="C261" s="39">
        <v>3042.2</v>
      </c>
      <c r="D261" s="48"/>
      <c r="E261" s="39"/>
      <c r="F261" s="39"/>
      <c r="G261" s="39">
        <v>5809976.0599999996</v>
      </c>
      <c r="H261" s="39">
        <v>5809976.0599999996</v>
      </c>
      <c r="I261" s="39">
        <f>H261</f>
        <v>5809976.0599999996</v>
      </c>
      <c r="J261" s="39">
        <v>0</v>
      </c>
      <c r="K261" s="44">
        <f>J261-I261</f>
        <v>-5809976.0599999996</v>
      </c>
      <c r="L261" s="44" t="s">
        <v>732</v>
      </c>
    </row>
    <row r="262" spans="1:12" s="34" customFormat="1" ht="12" customHeight="1" x14ac:dyDescent="0.2">
      <c r="A262" s="69">
        <v>210</v>
      </c>
      <c r="B262" s="94" t="s">
        <v>335</v>
      </c>
      <c r="C262" s="39"/>
      <c r="D262" s="66"/>
      <c r="E262" s="39"/>
      <c r="F262" s="39"/>
      <c r="G262" s="39">
        <v>3813855.61</v>
      </c>
      <c r="H262" s="39">
        <v>3813855.61</v>
      </c>
      <c r="I262" s="39">
        <f>H262</f>
        <v>3813855.61</v>
      </c>
      <c r="J262" s="39">
        <v>3813855.61</v>
      </c>
      <c r="K262" s="44">
        <f>J262-I262</f>
        <v>0</v>
      </c>
      <c r="L262" s="44"/>
    </row>
    <row r="263" spans="1:12" s="34" customFormat="1" ht="26.25" customHeight="1" x14ac:dyDescent="0.2">
      <c r="A263" s="316" t="s">
        <v>704</v>
      </c>
      <c r="B263" s="317"/>
      <c r="C263" s="39"/>
      <c r="D263" s="66"/>
      <c r="E263" s="39"/>
      <c r="F263" s="39"/>
      <c r="G263" s="39">
        <f>SUM(G258:G262)</f>
        <v>23859551.369999997</v>
      </c>
      <c r="H263" s="39">
        <f>SUM(H258:H262)</f>
        <v>23859551.369999997</v>
      </c>
      <c r="I263" s="39">
        <f>SUM(I258:I262)</f>
        <v>23859551.369999997</v>
      </c>
      <c r="J263" s="39">
        <f>SUM(J258:J262)</f>
        <v>12676773.75</v>
      </c>
      <c r="K263" s="39">
        <f>SUM(K258:K262)</f>
        <v>-11182777.619999999</v>
      </c>
      <c r="L263" s="39"/>
    </row>
    <row r="264" spans="1:12" s="34" customFormat="1" ht="12" customHeight="1" x14ac:dyDescent="0.2">
      <c r="A264" s="318" t="s">
        <v>122</v>
      </c>
      <c r="B264" s="319"/>
      <c r="C264" s="319"/>
      <c r="D264" s="319"/>
      <c r="E264" s="319"/>
      <c r="F264" s="319"/>
      <c r="G264" s="319"/>
      <c r="H264" s="319"/>
      <c r="I264" s="319"/>
      <c r="J264" s="319"/>
      <c r="K264" s="319"/>
      <c r="L264" s="319"/>
    </row>
    <row r="265" spans="1:12" s="34" customFormat="1" ht="12" customHeight="1" x14ac:dyDescent="0.2">
      <c r="A265" s="40">
        <v>211</v>
      </c>
      <c r="B265" s="99" t="s">
        <v>20</v>
      </c>
      <c r="C265" s="67">
        <v>590.20000000000005</v>
      </c>
      <c r="D265" s="48"/>
      <c r="E265" s="39"/>
      <c r="F265" s="39"/>
      <c r="G265" s="39">
        <v>2906130.25</v>
      </c>
      <c r="H265" s="39">
        <v>2906130.25</v>
      </c>
      <c r="I265" s="39">
        <f>H265</f>
        <v>2906130.25</v>
      </c>
      <c r="J265" s="39">
        <v>2906130.25</v>
      </c>
      <c r="K265" s="44">
        <f>J265-I265</f>
        <v>0</v>
      </c>
      <c r="L265" s="44"/>
    </row>
    <row r="266" spans="1:12" s="34" customFormat="1" ht="38.25" customHeight="1" x14ac:dyDescent="0.2">
      <c r="A266" s="306" t="s">
        <v>123</v>
      </c>
      <c r="B266" s="306"/>
      <c r="C266" s="83">
        <v>590.20000000000005</v>
      </c>
      <c r="D266" s="84"/>
      <c r="E266" s="83"/>
      <c r="F266" s="83"/>
      <c r="G266" s="83">
        <f>SUM(G265)</f>
        <v>2906130.25</v>
      </c>
      <c r="H266" s="83">
        <f>SUM(H265)</f>
        <v>2906130.25</v>
      </c>
      <c r="I266" s="83">
        <f>SUM(I265)</f>
        <v>2906130.25</v>
      </c>
      <c r="J266" s="83">
        <f>SUM(J265)</f>
        <v>2906130.25</v>
      </c>
      <c r="K266" s="83">
        <f>SUM(K265)</f>
        <v>0</v>
      </c>
      <c r="L266" s="83"/>
    </row>
    <row r="267" spans="1:12" s="34" customFormat="1" ht="12" customHeight="1" x14ac:dyDescent="0.2">
      <c r="A267" s="311" t="s">
        <v>206</v>
      </c>
      <c r="B267" s="312"/>
      <c r="C267" s="312"/>
      <c r="D267" s="312"/>
      <c r="E267" s="312"/>
      <c r="F267" s="312"/>
      <c r="G267" s="312"/>
      <c r="H267" s="312"/>
      <c r="I267" s="312"/>
      <c r="J267" s="312"/>
      <c r="K267" s="312"/>
      <c r="L267" s="312"/>
    </row>
    <row r="268" spans="1:12" s="34" customFormat="1" ht="12" customHeight="1" x14ac:dyDescent="0.2">
      <c r="A268" s="40">
        <v>212</v>
      </c>
      <c r="B268" s="57" t="s">
        <v>23</v>
      </c>
      <c r="C268" s="39">
        <v>3784</v>
      </c>
      <c r="D268" s="48"/>
      <c r="E268" s="39"/>
      <c r="F268" s="39"/>
      <c r="G268" s="39">
        <v>435204.83</v>
      </c>
      <c r="H268" s="39">
        <v>435204.83</v>
      </c>
      <c r="I268" s="39">
        <f t="shared" ref="I268:I274" si="7">H268</f>
        <v>435204.83</v>
      </c>
      <c r="J268" s="39">
        <v>435204.83</v>
      </c>
      <c r="K268" s="44">
        <f t="shared" ref="K268:K274" si="8">J268-I268</f>
        <v>0</v>
      </c>
      <c r="L268" s="44"/>
    </row>
    <row r="269" spans="1:12" s="34" customFormat="1" ht="24" customHeight="1" x14ac:dyDescent="0.2">
      <c r="A269" s="40">
        <v>213</v>
      </c>
      <c r="B269" s="57" t="s">
        <v>22</v>
      </c>
      <c r="C269" s="39">
        <v>3784</v>
      </c>
      <c r="D269" s="48"/>
      <c r="E269" s="39"/>
      <c r="F269" s="39"/>
      <c r="G269" s="39">
        <v>3542761.09</v>
      </c>
      <c r="H269" s="39">
        <v>3542761.09</v>
      </c>
      <c r="I269" s="39">
        <f t="shared" si="7"/>
        <v>3542761.09</v>
      </c>
      <c r="J269" s="39">
        <v>4043504.09</v>
      </c>
      <c r="K269" s="44">
        <f t="shared" si="8"/>
        <v>500743</v>
      </c>
      <c r="L269" s="44" t="s">
        <v>734</v>
      </c>
    </row>
    <row r="270" spans="1:12" s="34" customFormat="1" ht="12" customHeight="1" x14ac:dyDescent="0.2">
      <c r="A270" s="40">
        <v>214</v>
      </c>
      <c r="B270" s="57" t="s">
        <v>24</v>
      </c>
      <c r="C270" s="39"/>
      <c r="D270" s="48"/>
      <c r="E270" s="39"/>
      <c r="F270" s="39"/>
      <c r="G270" s="39">
        <v>2166349.7799999998</v>
      </c>
      <c r="H270" s="39">
        <v>2166349.7799999998</v>
      </c>
      <c r="I270" s="39">
        <f t="shared" si="7"/>
        <v>2166349.7799999998</v>
      </c>
      <c r="J270" s="39">
        <v>1959027.89</v>
      </c>
      <c r="K270" s="44">
        <f t="shared" si="8"/>
        <v>-207321.8899999999</v>
      </c>
      <c r="L270" s="44" t="s">
        <v>715</v>
      </c>
    </row>
    <row r="271" spans="1:12" s="34" customFormat="1" ht="12" customHeight="1" x14ac:dyDescent="0.2">
      <c r="A271" s="40">
        <v>215</v>
      </c>
      <c r="B271" s="57" t="s">
        <v>25</v>
      </c>
      <c r="C271" s="39"/>
      <c r="D271" s="48"/>
      <c r="E271" s="39"/>
      <c r="F271" s="39"/>
      <c r="G271" s="39">
        <v>2542259.48</v>
      </c>
      <c r="H271" s="39">
        <v>2542259.48</v>
      </c>
      <c r="I271" s="39">
        <f t="shared" si="7"/>
        <v>2542259.48</v>
      </c>
      <c r="J271" s="39">
        <v>2542259.48</v>
      </c>
      <c r="K271" s="44">
        <f t="shared" si="8"/>
        <v>0</v>
      </c>
      <c r="L271" s="44"/>
    </row>
    <row r="272" spans="1:12" s="34" customFormat="1" ht="12" customHeight="1" x14ac:dyDescent="0.2">
      <c r="A272" s="40">
        <v>216</v>
      </c>
      <c r="B272" s="57" t="s">
        <v>33</v>
      </c>
      <c r="C272" s="39"/>
      <c r="D272" s="48"/>
      <c r="E272" s="39"/>
      <c r="F272" s="39"/>
      <c r="G272" s="39">
        <v>3098343.06</v>
      </c>
      <c r="H272" s="39">
        <v>3098343.06</v>
      </c>
      <c r="I272" s="39">
        <f t="shared" si="7"/>
        <v>3098343.06</v>
      </c>
      <c r="J272" s="39">
        <v>3098343.06</v>
      </c>
      <c r="K272" s="44">
        <f t="shared" si="8"/>
        <v>0</v>
      </c>
      <c r="L272" s="44"/>
    </row>
    <row r="273" spans="1:12" s="34" customFormat="1" ht="12" customHeight="1" x14ac:dyDescent="0.2">
      <c r="A273" s="40">
        <v>217</v>
      </c>
      <c r="B273" s="57" t="s">
        <v>31</v>
      </c>
      <c r="C273" s="39"/>
      <c r="D273" s="48"/>
      <c r="E273" s="39"/>
      <c r="F273" s="39"/>
      <c r="G273" s="39">
        <v>2492293.7999999998</v>
      </c>
      <c r="H273" s="39">
        <v>2492293.7999999998</v>
      </c>
      <c r="I273" s="39">
        <f t="shared" si="7"/>
        <v>2492293.7999999998</v>
      </c>
      <c r="J273" s="39">
        <v>2344384.73</v>
      </c>
      <c r="K273" s="44">
        <f t="shared" si="8"/>
        <v>-147909.06999999983</v>
      </c>
      <c r="L273" s="44" t="s">
        <v>715</v>
      </c>
    </row>
    <row r="274" spans="1:12" s="34" customFormat="1" ht="12" customHeight="1" x14ac:dyDescent="0.2">
      <c r="A274" s="40">
        <v>218</v>
      </c>
      <c r="B274" s="57" t="s">
        <v>34</v>
      </c>
      <c r="C274" s="39"/>
      <c r="D274" s="48"/>
      <c r="E274" s="39"/>
      <c r="F274" s="39"/>
      <c r="G274" s="39">
        <v>2895592.9</v>
      </c>
      <c r="H274" s="39">
        <v>2895592.9</v>
      </c>
      <c r="I274" s="39">
        <f t="shared" si="7"/>
        <v>2895592.9</v>
      </c>
      <c r="J274" s="39">
        <v>2493624.06</v>
      </c>
      <c r="K274" s="44">
        <f t="shared" si="8"/>
        <v>-401968.83999999985</v>
      </c>
      <c r="L274" s="44" t="s">
        <v>715</v>
      </c>
    </row>
    <row r="275" spans="1:12" s="34" customFormat="1" ht="24" customHeight="1" x14ac:dyDescent="0.2">
      <c r="A275" s="316" t="s">
        <v>207</v>
      </c>
      <c r="B275" s="317"/>
      <c r="C275" s="70">
        <v>7568</v>
      </c>
      <c r="D275" s="70"/>
      <c r="E275" s="39"/>
      <c r="F275" s="39"/>
      <c r="G275" s="70">
        <f>SUM(G268:G274)</f>
        <v>17172804.939999998</v>
      </c>
      <c r="H275" s="70">
        <f>SUM(H268:H274)</f>
        <v>17172804.939999998</v>
      </c>
      <c r="I275" s="70">
        <f>SUM(I268:I274)</f>
        <v>17172804.939999998</v>
      </c>
      <c r="J275" s="70">
        <f>SUM(J268:J274)</f>
        <v>16916348.140000001</v>
      </c>
      <c r="K275" s="70">
        <f>SUM(K268:K274)</f>
        <v>-256456.79999999958</v>
      </c>
      <c r="L275" s="70"/>
    </row>
    <row r="276" spans="1:12" s="34" customFormat="1" ht="12" customHeight="1" x14ac:dyDescent="0.2">
      <c r="A276" s="318" t="s">
        <v>35</v>
      </c>
      <c r="B276" s="319"/>
      <c r="C276" s="319"/>
      <c r="D276" s="319"/>
      <c r="E276" s="319"/>
      <c r="F276" s="319"/>
      <c r="G276" s="319"/>
      <c r="H276" s="319"/>
      <c r="I276" s="319"/>
      <c r="J276" s="319"/>
      <c r="K276" s="319"/>
      <c r="L276" s="319"/>
    </row>
    <row r="277" spans="1:12" s="34" customFormat="1" ht="12" customHeight="1" x14ac:dyDescent="0.2">
      <c r="A277" s="40">
        <v>219</v>
      </c>
      <c r="B277" s="99" t="s">
        <v>37</v>
      </c>
      <c r="C277" s="67">
        <v>590.20000000000005</v>
      </c>
      <c r="D277" s="48"/>
      <c r="E277" s="39"/>
      <c r="F277" s="39"/>
      <c r="G277" s="39">
        <v>3424862.27</v>
      </c>
      <c r="H277" s="39">
        <v>3424862.27</v>
      </c>
      <c r="I277" s="39">
        <f>H277</f>
        <v>3424862.27</v>
      </c>
      <c r="J277" s="39">
        <v>3424862.27</v>
      </c>
      <c r="K277" s="44">
        <f>J277-I277</f>
        <v>0</v>
      </c>
      <c r="L277" s="44"/>
    </row>
    <row r="278" spans="1:12" s="34" customFormat="1" ht="34.5" customHeight="1" x14ac:dyDescent="0.2">
      <c r="A278" s="306" t="s">
        <v>36</v>
      </c>
      <c r="B278" s="306"/>
      <c r="C278" s="83">
        <v>590.20000000000005</v>
      </c>
      <c r="D278" s="84"/>
      <c r="E278" s="83"/>
      <c r="F278" s="83"/>
      <c r="G278" s="83">
        <f>SUM(G277)</f>
        <v>3424862.27</v>
      </c>
      <c r="H278" s="83">
        <f>SUM(H277)</f>
        <v>3424862.27</v>
      </c>
      <c r="I278" s="83">
        <f>SUM(I277)</f>
        <v>3424862.27</v>
      </c>
      <c r="J278" s="83">
        <f>SUM(J277)</f>
        <v>3424862.27</v>
      </c>
      <c r="K278" s="83">
        <f>SUM(K277)</f>
        <v>0</v>
      </c>
      <c r="L278" s="83"/>
    </row>
    <row r="279" spans="1:12" s="34" customFormat="1" ht="12" customHeight="1" x14ac:dyDescent="0.2">
      <c r="A279" s="302" t="s">
        <v>237</v>
      </c>
      <c r="B279" s="303"/>
      <c r="C279" s="303"/>
      <c r="D279" s="303"/>
      <c r="E279" s="303"/>
      <c r="F279" s="303"/>
      <c r="G279" s="303"/>
      <c r="H279" s="303"/>
      <c r="I279" s="303"/>
      <c r="J279" s="303"/>
      <c r="K279" s="303"/>
      <c r="L279" s="303"/>
    </row>
    <row r="280" spans="1:12" s="34" customFormat="1" ht="12" customHeight="1" x14ac:dyDescent="0.2">
      <c r="A280" s="40">
        <v>220</v>
      </c>
      <c r="B280" s="57" t="s">
        <v>336</v>
      </c>
      <c r="C280" s="39">
        <v>909.2</v>
      </c>
      <c r="D280" s="48"/>
      <c r="E280" s="39"/>
      <c r="F280" s="39"/>
      <c r="G280" s="39">
        <v>3293316.57</v>
      </c>
      <c r="H280" s="39">
        <v>3293316.57</v>
      </c>
      <c r="I280" s="39">
        <f>H280</f>
        <v>3293316.57</v>
      </c>
      <c r="J280" s="39">
        <v>3293316.57</v>
      </c>
      <c r="K280" s="44">
        <f>J280-I280</f>
        <v>0</v>
      </c>
      <c r="L280" s="44"/>
    </row>
    <row r="281" spans="1:12" s="34" customFormat="1" ht="12" customHeight="1" x14ac:dyDescent="0.2">
      <c r="A281" s="40">
        <v>221</v>
      </c>
      <c r="B281" s="57" t="s">
        <v>38</v>
      </c>
      <c r="C281" s="39">
        <v>562.4</v>
      </c>
      <c r="D281" s="48"/>
      <c r="E281" s="39"/>
      <c r="F281" s="39"/>
      <c r="G281" s="39">
        <v>4267469.93</v>
      </c>
      <c r="H281" s="39">
        <v>4267469.93</v>
      </c>
      <c r="I281" s="39">
        <f>H281</f>
        <v>4267469.93</v>
      </c>
      <c r="J281" s="39">
        <v>4267469.93</v>
      </c>
      <c r="K281" s="44">
        <f>J281-I281</f>
        <v>0</v>
      </c>
      <c r="L281" s="44"/>
    </row>
    <row r="282" spans="1:12" s="34" customFormat="1" ht="40.5" customHeight="1" x14ac:dyDescent="0.2">
      <c r="A282" s="304" t="s">
        <v>229</v>
      </c>
      <c r="B282" s="304"/>
      <c r="C282" s="39">
        <v>1471.6</v>
      </c>
      <c r="D282" s="66"/>
      <c r="E282" s="47"/>
      <c r="F282" s="47"/>
      <c r="G282" s="39">
        <f>SUM(G280:G281)</f>
        <v>7560786.5</v>
      </c>
      <c r="H282" s="39">
        <f>SUM(H280:H281)</f>
        <v>7560786.5</v>
      </c>
      <c r="I282" s="39">
        <f>SUM(I280:I281)</f>
        <v>7560786.5</v>
      </c>
      <c r="J282" s="39">
        <f>SUM(J280:J281)</f>
        <v>7560786.5</v>
      </c>
      <c r="K282" s="39">
        <f>SUM(K280:K281)</f>
        <v>0</v>
      </c>
      <c r="L282" s="39"/>
    </row>
    <row r="283" spans="1:12" s="34" customFormat="1" ht="12" customHeight="1" x14ac:dyDescent="0.2">
      <c r="A283" s="302" t="s">
        <v>205</v>
      </c>
      <c r="B283" s="303"/>
      <c r="C283" s="303"/>
      <c r="D283" s="303"/>
      <c r="E283" s="303"/>
      <c r="F283" s="303"/>
      <c r="G283" s="303"/>
      <c r="H283" s="303"/>
      <c r="I283" s="303"/>
      <c r="J283" s="303"/>
      <c r="K283" s="303"/>
      <c r="L283" s="303"/>
    </row>
    <row r="284" spans="1:12" s="34" customFormat="1" ht="12" customHeight="1" x14ac:dyDescent="0.2">
      <c r="A284" s="40">
        <v>222</v>
      </c>
      <c r="B284" s="57" t="s">
        <v>40</v>
      </c>
      <c r="C284" s="39">
        <v>909.2</v>
      </c>
      <c r="D284" s="48"/>
      <c r="E284" s="39"/>
      <c r="F284" s="39"/>
      <c r="G284" s="39">
        <v>3895638.35</v>
      </c>
      <c r="H284" s="39">
        <v>3895638.35</v>
      </c>
      <c r="I284" s="39">
        <f>H284</f>
        <v>3895638.35</v>
      </c>
      <c r="J284" s="39">
        <v>3895638.35</v>
      </c>
      <c r="K284" s="44">
        <f>J284-I284</f>
        <v>0</v>
      </c>
      <c r="L284" s="44"/>
    </row>
    <row r="285" spans="1:12" s="34" customFormat="1" ht="12" customHeight="1" x14ac:dyDescent="0.2">
      <c r="A285" s="40">
        <v>223</v>
      </c>
      <c r="B285" s="57" t="s">
        <v>670</v>
      </c>
      <c r="C285" s="39"/>
      <c r="D285" s="48"/>
      <c r="E285" s="39"/>
      <c r="F285" s="39"/>
      <c r="G285" s="39">
        <v>2892315.66</v>
      </c>
      <c r="H285" s="39">
        <v>2892315.66</v>
      </c>
      <c r="I285" s="39">
        <v>2766391.22</v>
      </c>
      <c r="J285" s="39">
        <v>2766391.22</v>
      </c>
      <c r="K285" s="44">
        <f>J285-I285</f>
        <v>0</v>
      </c>
      <c r="L285" s="44"/>
    </row>
    <row r="286" spans="1:12" s="34" customFormat="1" ht="12" customHeight="1" x14ac:dyDescent="0.2">
      <c r="A286" s="40">
        <v>224</v>
      </c>
      <c r="B286" s="57" t="s">
        <v>673</v>
      </c>
      <c r="C286" s="39"/>
      <c r="D286" s="48"/>
      <c r="E286" s="39"/>
      <c r="F286" s="39"/>
      <c r="G286" s="39">
        <v>2376146.29</v>
      </c>
      <c r="H286" s="39">
        <v>2376146.29</v>
      </c>
      <c r="I286" s="39">
        <f>H286</f>
        <v>2376146.29</v>
      </c>
      <c r="J286" s="39">
        <v>2376146.29</v>
      </c>
      <c r="K286" s="44">
        <f>J286-I286</f>
        <v>0</v>
      </c>
      <c r="L286" s="44"/>
    </row>
    <row r="287" spans="1:12" s="34" customFormat="1" ht="27" customHeight="1" x14ac:dyDescent="0.2">
      <c r="A287" s="304" t="s">
        <v>204</v>
      </c>
      <c r="B287" s="304"/>
      <c r="C287" s="39">
        <v>909.2</v>
      </c>
      <c r="D287" s="66"/>
      <c r="E287" s="47"/>
      <c r="F287" s="47"/>
      <c r="G287" s="39">
        <f>SUM(G284:G286)</f>
        <v>9164100.3000000007</v>
      </c>
      <c r="H287" s="39">
        <f>SUM(H284:H286)</f>
        <v>9164100.3000000007</v>
      </c>
      <c r="I287" s="39">
        <f>SUM(I284:I286)</f>
        <v>9038175.8599999994</v>
      </c>
      <c r="J287" s="39">
        <f>SUM(J284:J286)</f>
        <v>9038175.8599999994</v>
      </c>
      <c r="K287" s="39">
        <f>SUM(K284:K286)</f>
        <v>0</v>
      </c>
      <c r="L287" s="39"/>
    </row>
    <row r="288" spans="1:12" s="34" customFormat="1" ht="12" customHeight="1" x14ac:dyDescent="0.2">
      <c r="A288" s="302" t="s">
        <v>193</v>
      </c>
      <c r="B288" s="303"/>
      <c r="C288" s="303"/>
      <c r="D288" s="303"/>
      <c r="E288" s="303"/>
      <c r="F288" s="303"/>
      <c r="G288" s="303"/>
      <c r="H288" s="303"/>
      <c r="I288" s="303"/>
      <c r="J288" s="303"/>
      <c r="K288" s="303"/>
      <c r="L288" s="303"/>
    </row>
    <row r="289" spans="1:12" s="34" customFormat="1" ht="29.25" customHeight="1" x14ac:dyDescent="0.2">
      <c r="A289" s="40">
        <v>225</v>
      </c>
      <c r="B289" s="108" t="s">
        <v>43</v>
      </c>
      <c r="C289" s="39">
        <v>909.2</v>
      </c>
      <c r="D289" s="48"/>
      <c r="E289" s="39"/>
      <c r="F289" s="39"/>
      <c r="G289" s="39">
        <v>1460448.2</v>
      </c>
      <c r="H289" s="39">
        <v>1460448.2</v>
      </c>
      <c r="I289" s="39">
        <f>H289</f>
        <v>1460448.2</v>
      </c>
      <c r="J289" s="39">
        <v>0</v>
      </c>
      <c r="K289" s="44">
        <f>J289-I289</f>
        <v>-1460448.2</v>
      </c>
      <c r="L289" s="44" t="s">
        <v>732</v>
      </c>
    </row>
    <row r="290" spans="1:12" s="34" customFormat="1" ht="12" customHeight="1" x14ac:dyDescent="0.2">
      <c r="A290" s="40">
        <v>226</v>
      </c>
      <c r="B290" s="99" t="s">
        <v>44</v>
      </c>
      <c r="C290" s="39">
        <v>562.4</v>
      </c>
      <c r="D290" s="48"/>
      <c r="E290" s="39"/>
      <c r="F290" s="39"/>
      <c r="G290" s="39">
        <v>4197266.28</v>
      </c>
      <c r="H290" s="39">
        <v>4197266.28</v>
      </c>
      <c r="I290" s="39">
        <v>4142882.89</v>
      </c>
      <c r="J290" s="39">
        <v>4142882.89</v>
      </c>
      <c r="K290" s="44">
        <f>J290-I290</f>
        <v>0</v>
      </c>
      <c r="L290" s="44"/>
    </row>
    <row r="291" spans="1:12" s="34" customFormat="1" ht="32.25" customHeight="1" x14ac:dyDescent="0.2">
      <c r="A291" s="304" t="s">
        <v>192</v>
      </c>
      <c r="B291" s="304"/>
      <c r="C291" s="39">
        <v>1471.6</v>
      </c>
      <c r="D291" s="66"/>
      <c r="E291" s="47"/>
      <c r="F291" s="47"/>
      <c r="G291" s="39">
        <f>SUM(G289:G290)</f>
        <v>5657714.4800000004</v>
      </c>
      <c r="H291" s="39">
        <f>SUM(H289:H290)</f>
        <v>5657714.4800000004</v>
      </c>
      <c r="I291" s="39">
        <f>SUM(I289:I290)</f>
        <v>5603331.0899999999</v>
      </c>
      <c r="J291" s="39">
        <f>SUM(J289:J290)</f>
        <v>4142882.89</v>
      </c>
      <c r="K291" s="39">
        <f>SUM(K289:K290)</f>
        <v>-1460448.2</v>
      </c>
      <c r="L291" s="39"/>
    </row>
    <row r="292" spans="1:12" s="34" customFormat="1" ht="12" customHeight="1" x14ac:dyDescent="0.2">
      <c r="A292" s="311" t="s">
        <v>210</v>
      </c>
      <c r="B292" s="312"/>
      <c r="C292" s="312"/>
      <c r="D292" s="312"/>
      <c r="E292" s="312"/>
      <c r="F292" s="312"/>
      <c r="G292" s="312"/>
      <c r="H292" s="312"/>
      <c r="I292" s="312"/>
      <c r="J292" s="312"/>
      <c r="K292" s="312"/>
      <c r="L292" s="312"/>
    </row>
    <row r="293" spans="1:12" s="34" customFormat="1" ht="12" customHeight="1" x14ac:dyDescent="0.2">
      <c r="A293" s="85">
        <v>227</v>
      </c>
      <c r="B293" s="86" t="s">
        <v>48</v>
      </c>
      <c r="C293" s="39">
        <v>4679.67</v>
      </c>
      <c r="D293" s="48"/>
      <c r="E293" s="39"/>
      <c r="F293" s="39"/>
      <c r="G293" s="39">
        <v>652368.36</v>
      </c>
      <c r="H293" s="39">
        <v>652368.36</v>
      </c>
      <c r="I293" s="39">
        <v>739499.75</v>
      </c>
      <c r="J293" s="39">
        <v>739499.75</v>
      </c>
      <c r="K293" s="44">
        <f t="shared" ref="K293:K300" si="9">J293-I293</f>
        <v>0</v>
      </c>
      <c r="L293" s="44"/>
    </row>
    <row r="294" spans="1:12" s="34" customFormat="1" ht="12" customHeight="1" x14ac:dyDescent="0.2">
      <c r="A294" s="85">
        <v>228</v>
      </c>
      <c r="B294" s="86" t="s">
        <v>49</v>
      </c>
      <c r="C294" s="39">
        <v>3784</v>
      </c>
      <c r="D294" s="48"/>
      <c r="E294" s="39"/>
      <c r="F294" s="39"/>
      <c r="G294" s="39">
        <v>577854.43000000005</v>
      </c>
      <c r="H294" s="39">
        <v>577854.43000000005</v>
      </c>
      <c r="I294" s="39">
        <v>629816.72</v>
      </c>
      <c r="J294" s="39">
        <v>629816.72</v>
      </c>
      <c r="K294" s="44">
        <f t="shared" si="9"/>
        <v>0</v>
      </c>
      <c r="L294" s="44"/>
    </row>
    <row r="295" spans="1:12" s="34" customFormat="1" ht="57" customHeight="1" x14ac:dyDescent="0.2">
      <c r="A295" s="85">
        <v>229</v>
      </c>
      <c r="B295" s="86" t="s">
        <v>50</v>
      </c>
      <c r="C295" s="39"/>
      <c r="D295" s="48"/>
      <c r="E295" s="39"/>
      <c r="F295" s="39"/>
      <c r="G295" s="39">
        <v>762607.71</v>
      </c>
      <c r="H295" s="39">
        <v>762607.71</v>
      </c>
      <c r="I295" s="39">
        <f t="shared" ref="I295:I300" si="10">H295</f>
        <v>762607.71</v>
      </c>
      <c r="J295" s="39">
        <v>724468.41</v>
      </c>
      <c r="K295" s="44">
        <f t="shared" si="9"/>
        <v>-38139.29999999993</v>
      </c>
      <c r="L295" s="44" t="s">
        <v>746</v>
      </c>
    </row>
    <row r="296" spans="1:12" s="34" customFormat="1" ht="12" customHeight="1" x14ac:dyDescent="0.2">
      <c r="A296" s="85">
        <v>230</v>
      </c>
      <c r="B296" s="86" t="s">
        <v>51</v>
      </c>
      <c r="C296" s="39"/>
      <c r="D296" s="48"/>
      <c r="E296" s="39"/>
      <c r="F296" s="39"/>
      <c r="G296" s="39">
        <v>823577.97</v>
      </c>
      <c r="H296" s="39">
        <v>823577.97</v>
      </c>
      <c r="I296" s="39">
        <f t="shared" si="10"/>
        <v>823577.97</v>
      </c>
      <c r="J296" s="39">
        <v>929119.67</v>
      </c>
      <c r="K296" s="44">
        <f t="shared" si="9"/>
        <v>105541.70000000007</v>
      </c>
      <c r="L296" s="44" t="s">
        <v>715</v>
      </c>
    </row>
    <row r="297" spans="1:12" s="34" customFormat="1" ht="12" customHeight="1" x14ac:dyDescent="0.2">
      <c r="A297" s="85">
        <v>231</v>
      </c>
      <c r="B297" s="86" t="s">
        <v>52</v>
      </c>
      <c r="C297" s="39"/>
      <c r="D297" s="48"/>
      <c r="E297" s="39"/>
      <c r="F297" s="39"/>
      <c r="G297" s="39">
        <v>821948.84</v>
      </c>
      <c r="H297" s="39">
        <v>821948.84</v>
      </c>
      <c r="I297" s="39">
        <f t="shared" si="10"/>
        <v>821948.84</v>
      </c>
      <c r="J297" s="39">
        <v>927483.45</v>
      </c>
      <c r="K297" s="44">
        <f t="shared" si="9"/>
        <v>105534.60999999999</v>
      </c>
      <c r="L297" s="44" t="s">
        <v>715</v>
      </c>
    </row>
    <row r="298" spans="1:12" s="34" customFormat="1" ht="12" customHeight="1" x14ac:dyDescent="0.2">
      <c r="A298" s="85">
        <v>232</v>
      </c>
      <c r="B298" s="86" t="s">
        <v>53</v>
      </c>
      <c r="C298" s="39"/>
      <c r="D298" s="48"/>
      <c r="E298" s="39"/>
      <c r="F298" s="39"/>
      <c r="G298" s="39">
        <v>805540.65</v>
      </c>
      <c r="H298" s="39">
        <v>805540.65</v>
      </c>
      <c r="I298" s="39">
        <f t="shared" si="10"/>
        <v>805540.65</v>
      </c>
      <c r="J298" s="39">
        <v>877079.58</v>
      </c>
      <c r="K298" s="44">
        <f t="shared" si="9"/>
        <v>71538.929999999935</v>
      </c>
      <c r="L298" s="44" t="s">
        <v>715</v>
      </c>
    </row>
    <row r="299" spans="1:12" s="34" customFormat="1" ht="12" customHeight="1" x14ac:dyDescent="0.2">
      <c r="A299" s="85">
        <v>233</v>
      </c>
      <c r="B299" s="86" t="s">
        <v>54</v>
      </c>
      <c r="C299" s="39"/>
      <c r="D299" s="48"/>
      <c r="E299" s="39"/>
      <c r="F299" s="39"/>
      <c r="G299" s="39">
        <v>800042.62</v>
      </c>
      <c r="H299" s="39">
        <v>800042.62</v>
      </c>
      <c r="I299" s="39">
        <f t="shared" si="10"/>
        <v>800042.62</v>
      </c>
      <c r="J299" s="39">
        <v>871684.77</v>
      </c>
      <c r="K299" s="44">
        <f t="shared" si="9"/>
        <v>71642.150000000023</v>
      </c>
      <c r="L299" s="44" t="s">
        <v>715</v>
      </c>
    </row>
    <row r="300" spans="1:12" s="34" customFormat="1" ht="12" customHeight="1" x14ac:dyDescent="0.2">
      <c r="A300" s="85">
        <v>234</v>
      </c>
      <c r="B300" s="86" t="s">
        <v>55</v>
      </c>
      <c r="C300" s="39"/>
      <c r="D300" s="48"/>
      <c r="E300" s="39"/>
      <c r="F300" s="39"/>
      <c r="G300" s="39">
        <v>761014.98</v>
      </c>
      <c r="H300" s="39">
        <v>761014.98</v>
      </c>
      <c r="I300" s="39">
        <f t="shared" si="10"/>
        <v>761014.98</v>
      </c>
      <c r="J300" s="39">
        <v>865882.58</v>
      </c>
      <c r="K300" s="44">
        <f t="shared" si="9"/>
        <v>104867.59999999998</v>
      </c>
      <c r="L300" s="44" t="s">
        <v>715</v>
      </c>
    </row>
    <row r="301" spans="1:12" s="34" customFormat="1" ht="43.5" customHeight="1" x14ac:dyDescent="0.2">
      <c r="A301" s="313" t="s">
        <v>211</v>
      </c>
      <c r="B301" s="313"/>
      <c r="C301" s="70">
        <v>8463.67</v>
      </c>
      <c r="D301" s="70"/>
      <c r="E301" s="39"/>
      <c r="F301" s="39"/>
      <c r="G301" s="70">
        <f>SUM(G293:G300)</f>
        <v>6004955.5600000005</v>
      </c>
      <c r="H301" s="70">
        <f>SUM(H293:H300)</f>
        <v>6004955.5600000005</v>
      </c>
      <c r="I301" s="70">
        <f>SUM(I293:I300)</f>
        <v>6144049.2400000002</v>
      </c>
      <c r="J301" s="70">
        <f>SUM(J293:J300)</f>
        <v>6565034.9299999997</v>
      </c>
      <c r="K301" s="70">
        <f>SUM(K293:K300)</f>
        <v>420985.69000000006</v>
      </c>
      <c r="L301" s="70"/>
    </row>
    <row r="302" spans="1:12" s="34" customFormat="1" ht="12" customHeight="1" x14ac:dyDescent="0.2">
      <c r="A302" s="309" t="s">
        <v>113</v>
      </c>
      <c r="B302" s="310"/>
      <c r="C302" s="310"/>
      <c r="D302" s="310"/>
      <c r="E302" s="310"/>
      <c r="F302" s="310"/>
      <c r="G302" s="310"/>
      <c r="H302" s="310"/>
      <c r="I302" s="310"/>
      <c r="J302" s="310"/>
      <c r="K302" s="310"/>
      <c r="L302" s="310"/>
    </row>
    <row r="303" spans="1:12" s="34" customFormat="1" ht="12" customHeight="1" x14ac:dyDescent="0.2">
      <c r="A303" s="85">
        <v>235</v>
      </c>
      <c r="B303" s="87" t="s">
        <v>289</v>
      </c>
      <c r="C303" s="83">
        <v>862.8</v>
      </c>
      <c r="D303" s="48"/>
      <c r="E303" s="83"/>
      <c r="F303" s="83"/>
      <c r="G303" s="39">
        <v>4481753.6399999997</v>
      </c>
      <c r="H303" s="39">
        <v>4481753.6399999997</v>
      </c>
      <c r="I303" s="39">
        <f>H303</f>
        <v>4481753.6399999997</v>
      </c>
      <c r="J303" s="39">
        <v>4481753.6399999997</v>
      </c>
      <c r="K303" s="44">
        <f>J303-I303</f>
        <v>0</v>
      </c>
      <c r="L303" s="44"/>
    </row>
    <row r="304" spans="1:12" s="34" customFormat="1" ht="43.5" customHeight="1" x14ac:dyDescent="0.2">
      <c r="A304" s="306" t="s">
        <v>233</v>
      </c>
      <c r="B304" s="306"/>
      <c r="C304" s="83">
        <v>862.8</v>
      </c>
      <c r="D304" s="84"/>
      <c r="E304" s="83"/>
      <c r="F304" s="83"/>
      <c r="G304" s="83">
        <f>SUM(G303)</f>
        <v>4481753.6399999997</v>
      </c>
      <c r="H304" s="83">
        <f>SUM(H303)</f>
        <v>4481753.6399999997</v>
      </c>
      <c r="I304" s="83">
        <f>SUM(I303)</f>
        <v>4481753.6399999997</v>
      </c>
      <c r="J304" s="83">
        <f>SUM(J303)</f>
        <v>4481753.6399999997</v>
      </c>
      <c r="K304" s="83">
        <f>SUM(K303)</f>
        <v>0</v>
      </c>
      <c r="L304" s="83"/>
    </row>
    <row r="305" spans="1:12" s="34" customFormat="1" ht="12" customHeight="1" x14ac:dyDescent="0.2">
      <c r="A305" s="302" t="s">
        <v>141</v>
      </c>
      <c r="B305" s="303"/>
      <c r="C305" s="303"/>
      <c r="D305" s="303"/>
      <c r="E305" s="303"/>
      <c r="F305" s="303"/>
      <c r="G305" s="303"/>
      <c r="H305" s="303"/>
      <c r="I305" s="303"/>
      <c r="J305" s="303"/>
      <c r="K305" s="303"/>
      <c r="L305" s="303"/>
    </row>
    <row r="306" spans="1:12" s="34" customFormat="1" ht="26.25" customHeight="1" x14ac:dyDescent="0.2">
      <c r="A306" s="72">
        <v>236</v>
      </c>
      <c r="B306" s="73" t="s">
        <v>59</v>
      </c>
      <c r="C306" s="39">
        <v>909.2</v>
      </c>
      <c r="D306" s="48"/>
      <c r="E306" s="39"/>
      <c r="F306" s="39"/>
      <c r="G306" s="39">
        <v>2576536.59</v>
      </c>
      <c r="H306" s="39">
        <v>2576536.59</v>
      </c>
      <c r="I306" s="39">
        <f>H306</f>
        <v>2576536.59</v>
      </c>
      <c r="J306" s="39">
        <v>2861738.99</v>
      </c>
      <c r="K306" s="44">
        <f>J306-I306</f>
        <v>285202.40000000037</v>
      </c>
      <c r="L306" s="44" t="s">
        <v>734</v>
      </c>
    </row>
    <row r="307" spans="1:12" s="34" customFormat="1" ht="26.25" customHeight="1" x14ac:dyDescent="0.2">
      <c r="A307" s="72">
        <v>237</v>
      </c>
      <c r="B307" s="73" t="s">
        <v>60</v>
      </c>
      <c r="C307" s="39">
        <v>562.4</v>
      </c>
      <c r="D307" s="48"/>
      <c r="E307" s="39"/>
      <c r="F307" s="39"/>
      <c r="G307" s="39">
        <v>2548768.13</v>
      </c>
      <c r="H307" s="39">
        <v>2548768.13</v>
      </c>
      <c r="I307" s="39">
        <f>H307</f>
        <v>2548768.13</v>
      </c>
      <c r="J307" s="39">
        <v>2828715.73</v>
      </c>
      <c r="K307" s="44">
        <f>J307-I307</f>
        <v>279947.60000000009</v>
      </c>
      <c r="L307" s="44" t="s">
        <v>734</v>
      </c>
    </row>
    <row r="308" spans="1:12" s="34" customFormat="1" ht="30.75" customHeight="1" x14ac:dyDescent="0.2">
      <c r="A308" s="304" t="s">
        <v>142</v>
      </c>
      <c r="B308" s="304"/>
      <c r="C308" s="39">
        <v>1471.6</v>
      </c>
      <c r="D308" s="66"/>
      <c r="E308" s="47"/>
      <c r="F308" s="47"/>
      <c r="G308" s="39">
        <f>SUM(G306:G307)</f>
        <v>5125304.72</v>
      </c>
      <c r="H308" s="39">
        <f>SUM(H306:H307)</f>
        <v>5125304.72</v>
      </c>
      <c r="I308" s="39">
        <f>SUM(I306:I307)</f>
        <v>5125304.72</v>
      </c>
      <c r="J308" s="39">
        <f>SUM(J306:J307)</f>
        <v>5690454.7200000007</v>
      </c>
      <c r="K308" s="39">
        <f>SUM(K306:K307)</f>
        <v>565150.00000000047</v>
      </c>
      <c r="L308" s="39"/>
    </row>
    <row r="309" spans="1:12" s="34" customFormat="1" ht="12" customHeight="1" x14ac:dyDescent="0.2">
      <c r="A309" s="302" t="s">
        <v>143</v>
      </c>
      <c r="B309" s="303"/>
      <c r="C309" s="303"/>
      <c r="D309" s="303"/>
      <c r="E309" s="303"/>
      <c r="F309" s="303"/>
      <c r="G309" s="303"/>
      <c r="H309" s="303"/>
      <c r="I309" s="303"/>
      <c r="J309" s="303"/>
      <c r="K309" s="303"/>
      <c r="L309" s="303"/>
    </row>
    <row r="310" spans="1:12" s="34" customFormat="1" ht="12" customHeight="1" x14ac:dyDescent="0.2">
      <c r="A310" s="60">
        <v>238</v>
      </c>
      <c r="B310" s="74" t="s">
        <v>682</v>
      </c>
      <c r="C310" s="39">
        <v>562.4</v>
      </c>
      <c r="D310" s="48"/>
      <c r="E310" s="39"/>
      <c r="F310" s="39"/>
      <c r="G310" s="39">
        <v>2319835.6</v>
      </c>
      <c r="H310" s="39">
        <v>2319835.6</v>
      </c>
      <c r="I310" s="39">
        <f>H310</f>
        <v>2319835.6</v>
      </c>
      <c r="J310" s="39">
        <v>2052302.78</v>
      </c>
      <c r="K310" s="44">
        <f>J310-I310</f>
        <v>-267532.82000000007</v>
      </c>
      <c r="L310" s="44" t="s">
        <v>715</v>
      </c>
    </row>
    <row r="311" spans="1:12" s="34" customFormat="1" ht="43.5" customHeight="1" x14ac:dyDescent="0.2">
      <c r="A311" s="304" t="s">
        <v>144</v>
      </c>
      <c r="B311" s="304"/>
      <c r="C311" s="39">
        <v>0</v>
      </c>
      <c r="D311" s="66"/>
      <c r="E311" s="47"/>
      <c r="F311" s="47"/>
      <c r="G311" s="39">
        <f>SUM(G310)</f>
        <v>2319835.6</v>
      </c>
      <c r="H311" s="39">
        <f>SUM(H310)</f>
        <v>2319835.6</v>
      </c>
      <c r="I311" s="39">
        <f>SUM(I310)</f>
        <v>2319835.6</v>
      </c>
      <c r="J311" s="39">
        <f>SUM(J310)</f>
        <v>2052302.78</v>
      </c>
      <c r="K311" s="39">
        <f>SUM(K310)</f>
        <v>-267532.82000000007</v>
      </c>
      <c r="L311" s="39"/>
    </row>
    <row r="312" spans="1:12" s="34" customFormat="1" ht="12" customHeight="1" x14ac:dyDescent="0.2">
      <c r="A312" s="302" t="s">
        <v>114</v>
      </c>
      <c r="B312" s="303"/>
      <c r="C312" s="303"/>
      <c r="D312" s="303"/>
      <c r="E312" s="303"/>
      <c r="F312" s="303"/>
      <c r="G312" s="303"/>
      <c r="H312" s="303"/>
      <c r="I312" s="303"/>
      <c r="J312" s="303"/>
      <c r="K312" s="303"/>
      <c r="L312" s="303"/>
    </row>
    <row r="313" spans="1:12" s="34" customFormat="1" ht="12" customHeight="1" x14ac:dyDescent="0.2">
      <c r="A313" s="60">
        <v>239</v>
      </c>
      <c r="B313" s="74" t="s">
        <v>64</v>
      </c>
      <c r="C313" s="39">
        <v>909.2</v>
      </c>
      <c r="D313" s="48"/>
      <c r="E313" s="39"/>
      <c r="F313" s="39"/>
      <c r="G313" s="39">
        <v>4570680.63</v>
      </c>
      <c r="H313" s="39">
        <v>4570680.63</v>
      </c>
      <c r="I313" s="39">
        <f>H313</f>
        <v>4570680.63</v>
      </c>
      <c r="J313" s="39">
        <v>4478879.01</v>
      </c>
      <c r="K313" s="44">
        <f>J313-I313</f>
        <v>-91801.620000000112</v>
      </c>
      <c r="L313" s="44" t="s">
        <v>715</v>
      </c>
    </row>
    <row r="314" spans="1:12" s="34" customFormat="1" ht="23.25" customHeight="1" x14ac:dyDescent="0.2">
      <c r="A314" s="60">
        <v>240</v>
      </c>
      <c r="B314" s="74" t="s">
        <v>65</v>
      </c>
      <c r="C314" s="39"/>
      <c r="D314" s="48"/>
      <c r="E314" s="39"/>
      <c r="F314" s="39"/>
      <c r="G314" s="39">
        <v>2538021.85</v>
      </c>
      <c r="H314" s="39">
        <v>2538021.85</v>
      </c>
      <c r="I314" s="39">
        <f>H314</f>
        <v>2538021.85</v>
      </c>
      <c r="J314" s="39">
        <v>2725024.85</v>
      </c>
      <c r="K314" s="44">
        <f>J314-I314</f>
        <v>187003</v>
      </c>
      <c r="L314" s="44" t="s">
        <v>734</v>
      </c>
    </row>
    <row r="315" spans="1:12" s="34" customFormat="1" ht="25.5" customHeight="1" x14ac:dyDescent="0.2">
      <c r="A315" s="60">
        <v>241</v>
      </c>
      <c r="B315" s="74" t="s">
        <v>66</v>
      </c>
      <c r="C315" s="39">
        <v>562.4</v>
      </c>
      <c r="D315" s="48"/>
      <c r="E315" s="39"/>
      <c r="F315" s="39"/>
      <c r="G315" s="39">
        <v>2508785.2799999998</v>
      </c>
      <c r="H315" s="39">
        <v>2508785.2799999998</v>
      </c>
      <c r="I315" s="39">
        <f>H315</f>
        <v>2508785.2799999998</v>
      </c>
      <c r="J315" s="39">
        <v>2715995.28</v>
      </c>
      <c r="K315" s="44">
        <f>J315-I315</f>
        <v>207210</v>
      </c>
      <c r="L315" s="44" t="s">
        <v>734</v>
      </c>
    </row>
    <row r="316" spans="1:12" s="34" customFormat="1" ht="27" customHeight="1" x14ac:dyDescent="0.2">
      <c r="A316" s="304" t="s">
        <v>115</v>
      </c>
      <c r="B316" s="304"/>
      <c r="C316" s="39">
        <v>1471.6</v>
      </c>
      <c r="D316" s="66"/>
      <c r="E316" s="47"/>
      <c r="F316" s="47"/>
      <c r="G316" s="39">
        <f>SUM(G313:G315)</f>
        <v>9617487.7599999998</v>
      </c>
      <c r="H316" s="39">
        <f>SUM(H313:H315)</f>
        <v>9617487.7599999998</v>
      </c>
      <c r="I316" s="39">
        <f>SUM(I313:I315)</f>
        <v>9617487.7599999998</v>
      </c>
      <c r="J316" s="39">
        <f>SUM(J313:J315)</f>
        <v>9919899.1399999987</v>
      </c>
      <c r="K316" s="39">
        <f>SUM(K313:K315)</f>
        <v>302411.37999999989</v>
      </c>
      <c r="L316" s="39"/>
    </row>
    <row r="317" spans="1:12" s="34" customFormat="1" ht="12" customHeight="1" x14ac:dyDescent="0.2">
      <c r="A317" s="305" t="s">
        <v>201</v>
      </c>
      <c r="B317" s="305"/>
      <c r="C317" s="305"/>
      <c r="D317" s="305"/>
      <c r="E317" s="305"/>
      <c r="F317" s="305"/>
      <c r="G317" s="305"/>
      <c r="H317" s="305"/>
      <c r="I317" s="305"/>
      <c r="J317" s="305"/>
      <c r="K317" s="305"/>
      <c r="L317" s="305"/>
    </row>
    <row r="318" spans="1:12" s="34" customFormat="1" ht="12" customHeight="1" x14ac:dyDescent="0.2">
      <c r="A318" s="60">
        <v>242</v>
      </c>
      <c r="B318" s="74" t="s">
        <v>72</v>
      </c>
      <c r="C318" s="83"/>
      <c r="D318" s="84"/>
      <c r="E318" s="83"/>
      <c r="F318" s="83"/>
      <c r="G318" s="39">
        <v>2389757.84</v>
      </c>
      <c r="H318" s="39">
        <v>2389757.84</v>
      </c>
      <c r="I318" s="39">
        <f>H318</f>
        <v>2389757.84</v>
      </c>
      <c r="J318" s="39">
        <v>1939201.81</v>
      </c>
      <c r="K318" s="44">
        <f>J318-I318</f>
        <v>-450556.0299999998</v>
      </c>
      <c r="L318" s="44" t="s">
        <v>715</v>
      </c>
    </row>
    <row r="319" spans="1:12" s="34" customFormat="1" ht="43.5" customHeight="1" x14ac:dyDescent="0.2">
      <c r="A319" s="306" t="s">
        <v>145</v>
      </c>
      <c r="B319" s="306"/>
      <c r="C319" s="83"/>
      <c r="D319" s="84"/>
      <c r="E319" s="83"/>
      <c r="F319" s="83"/>
      <c r="G319" s="83">
        <f>SUM(G318)</f>
        <v>2389757.84</v>
      </c>
      <c r="H319" s="83">
        <f>SUM(H318)</f>
        <v>2389757.84</v>
      </c>
      <c r="I319" s="83">
        <f>SUM(I318)</f>
        <v>2389757.84</v>
      </c>
      <c r="J319" s="83">
        <f>SUM(J318)</f>
        <v>1939201.81</v>
      </c>
      <c r="K319" s="83">
        <f>SUM(K318)</f>
        <v>-450556.0299999998</v>
      </c>
      <c r="L319" s="83"/>
    </row>
    <row r="320" spans="1:12" s="34" customFormat="1" ht="12" customHeight="1" x14ac:dyDescent="0.2">
      <c r="A320" s="305" t="s">
        <v>130</v>
      </c>
      <c r="B320" s="305"/>
      <c r="C320" s="305"/>
      <c r="D320" s="305"/>
      <c r="E320" s="305"/>
      <c r="F320" s="305"/>
      <c r="G320" s="305"/>
      <c r="H320" s="305"/>
      <c r="I320" s="305"/>
      <c r="J320" s="305"/>
      <c r="K320" s="305"/>
      <c r="L320" s="305"/>
    </row>
    <row r="321" spans="1:12" s="34" customFormat="1" ht="29.25" customHeight="1" x14ac:dyDescent="0.2">
      <c r="A321" s="60">
        <v>243</v>
      </c>
      <c r="B321" s="68" t="s">
        <v>73</v>
      </c>
      <c r="C321" s="67"/>
      <c r="D321" s="61"/>
      <c r="E321" s="47"/>
      <c r="F321" s="47"/>
      <c r="G321" s="39">
        <v>2711137.78</v>
      </c>
      <c r="H321" s="39">
        <v>2711137.78</v>
      </c>
      <c r="I321" s="39">
        <f>H321</f>
        <v>2711137.78</v>
      </c>
      <c r="J321" s="39">
        <v>0</v>
      </c>
      <c r="K321" s="44">
        <f>J321-I321</f>
        <v>-2711137.78</v>
      </c>
      <c r="L321" s="44" t="s">
        <v>732</v>
      </c>
    </row>
    <row r="322" spans="1:12" s="34" customFormat="1" ht="12" customHeight="1" x14ac:dyDescent="0.2">
      <c r="A322" s="95">
        <v>244</v>
      </c>
      <c r="B322" s="57" t="s">
        <v>669</v>
      </c>
      <c r="C322" s="67"/>
      <c r="D322" s="61"/>
      <c r="E322" s="47"/>
      <c r="F322" s="47"/>
      <c r="G322" s="39">
        <v>2738078.43</v>
      </c>
      <c r="H322" s="39">
        <v>2738078.43</v>
      </c>
      <c r="I322" s="39">
        <f>H322</f>
        <v>2738078.43</v>
      </c>
      <c r="J322" s="39">
        <v>2738078.43</v>
      </c>
      <c r="K322" s="44">
        <f>J322-I322</f>
        <v>0</v>
      </c>
      <c r="L322" s="44"/>
    </row>
    <row r="323" spans="1:12" s="34" customFormat="1" ht="43.5" customHeight="1" x14ac:dyDescent="0.2">
      <c r="A323" s="307" t="s">
        <v>129</v>
      </c>
      <c r="B323" s="308"/>
      <c r="C323" s="83"/>
      <c r="D323" s="84"/>
      <c r="E323" s="83"/>
      <c r="F323" s="83"/>
      <c r="G323" s="83">
        <f>SUM(G321:G322)</f>
        <v>5449216.21</v>
      </c>
      <c r="H323" s="83">
        <f>SUM(H321:H322)</f>
        <v>5449216.21</v>
      </c>
      <c r="I323" s="83">
        <f>SUM(I321:I322)</f>
        <v>5449216.21</v>
      </c>
      <c r="J323" s="83">
        <f>SUM(J321:J322)</f>
        <v>2738078.43</v>
      </c>
      <c r="K323" s="83">
        <f>SUM(K321:K322)</f>
        <v>-2711137.78</v>
      </c>
      <c r="L323" s="83"/>
    </row>
    <row r="324" spans="1:12" s="34" customFormat="1" ht="12" customHeight="1" x14ac:dyDescent="0.2">
      <c r="A324" s="305" t="s">
        <v>709</v>
      </c>
      <c r="B324" s="305"/>
      <c r="C324" s="305"/>
      <c r="D324" s="305"/>
      <c r="E324" s="305"/>
      <c r="F324" s="305"/>
      <c r="G324" s="305"/>
      <c r="H324" s="305"/>
      <c r="I324" s="305"/>
      <c r="J324" s="305"/>
      <c r="K324" s="305"/>
      <c r="L324" s="305"/>
    </row>
    <row r="325" spans="1:12" s="34" customFormat="1" ht="29.25" customHeight="1" x14ac:dyDescent="0.2">
      <c r="A325" s="60">
        <v>245</v>
      </c>
      <c r="B325" s="74" t="s">
        <v>711</v>
      </c>
      <c r="C325" s="83"/>
      <c r="D325" s="84"/>
      <c r="E325" s="83"/>
      <c r="F325" s="83"/>
      <c r="G325" s="39">
        <v>401807.01</v>
      </c>
      <c r="H325" s="39">
        <v>401807.01</v>
      </c>
      <c r="I325" s="39">
        <f>H325</f>
        <v>401807.01</v>
      </c>
      <c r="J325" s="39">
        <v>0</v>
      </c>
      <c r="K325" s="44">
        <f>J325-I325</f>
        <v>-401807.01</v>
      </c>
      <c r="L325" s="44" t="s">
        <v>742</v>
      </c>
    </row>
    <row r="326" spans="1:12" s="34" customFormat="1" ht="30.75" customHeight="1" x14ac:dyDescent="0.2">
      <c r="A326" s="306" t="s">
        <v>710</v>
      </c>
      <c r="B326" s="306"/>
      <c r="C326" s="83"/>
      <c r="D326" s="84"/>
      <c r="E326" s="83"/>
      <c r="F326" s="83"/>
      <c r="G326" s="83">
        <f>SUM(G325)</f>
        <v>401807.01</v>
      </c>
      <c r="H326" s="83">
        <f>SUM(H325)</f>
        <v>401807.01</v>
      </c>
      <c r="I326" s="83">
        <f>SUM(I325)</f>
        <v>401807.01</v>
      </c>
      <c r="J326" s="83">
        <f>SUM(J325)</f>
        <v>0</v>
      </c>
      <c r="K326" s="83">
        <f>SUM(K325)</f>
        <v>-401807.01</v>
      </c>
      <c r="L326" s="83"/>
    </row>
    <row r="327" spans="1:12" s="34" customFormat="1" ht="12" customHeight="1" x14ac:dyDescent="0.2">
      <c r="A327" s="309" t="s">
        <v>208</v>
      </c>
      <c r="B327" s="310"/>
      <c r="C327" s="310"/>
      <c r="D327" s="310"/>
      <c r="E327" s="310"/>
      <c r="F327" s="310"/>
      <c r="G327" s="310"/>
      <c r="H327" s="310"/>
      <c r="I327" s="310"/>
      <c r="J327" s="310"/>
      <c r="K327" s="310"/>
      <c r="L327" s="310"/>
    </row>
    <row r="328" spans="1:12" s="34" customFormat="1" ht="12" customHeight="1" x14ac:dyDescent="0.2">
      <c r="A328" s="40">
        <v>246</v>
      </c>
      <c r="B328" s="108" t="s">
        <v>76</v>
      </c>
      <c r="C328" s="39"/>
      <c r="D328" s="48"/>
      <c r="E328" s="39"/>
      <c r="F328" s="39"/>
      <c r="G328" s="39">
        <v>3138711.03</v>
      </c>
      <c r="H328" s="39">
        <v>3138711.03</v>
      </c>
      <c r="I328" s="39">
        <f>H328</f>
        <v>3138711.03</v>
      </c>
      <c r="J328" s="39">
        <v>3226764.44</v>
      </c>
      <c r="K328" s="44">
        <f>J328-I328</f>
        <v>88053.410000000149</v>
      </c>
      <c r="L328" s="44" t="s">
        <v>715</v>
      </c>
    </row>
    <row r="329" spans="1:12" s="34" customFormat="1" ht="27.75" customHeight="1" x14ac:dyDescent="0.2">
      <c r="A329" s="40">
        <v>247</v>
      </c>
      <c r="B329" s="99" t="s">
        <v>77</v>
      </c>
      <c r="C329" s="39">
        <v>894.2</v>
      </c>
      <c r="D329" s="48"/>
      <c r="E329" s="39"/>
      <c r="F329" s="39"/>
      <c r="G329" s="39">
        <v>3854030.7</v>
      </c>
      <c r="H329" s="39">
        <v>3854030.7</v>
      </c>
      <c r="I329" s="39">
        <f>H329</f>
        <v>3854030.7</v>
      </c>
      <c r="J329" s="39">
        <v>0</v>
      </c>
      <c r="K329" s="44">
        <f>J329-I329</f>
        <v>-3854030.7</v>
      </c>
      <c r="L329" s="44" t="s">
        <v>732</v>
      </c>
    </row>
    <row r="330" spans="1:12" s="34" customFormat="1" ht="43.5" customHeight="1" x14ac:dyDescent="0.2">
      <c r="A330" s="304" t="s">
        <v>209</v>
      </c>
      <c r="B330" s="304"/>
      <c r="C330" s="39">
        <v>894.2</v>
      </c>
      <c r="D330" s="66"/>
      <c r="E330" s="47"/>
      <c r="F330" s="47"/>
      <c r="G330" s="39">
        <f>SUM(G328:G329)</f>
        <v>6992741.7300000004</v>
      </c>
      <c r="H330" s="39">
        <f>SUM(H328:H329)</f>
        <v>6992741.7300000004</v>
      </c>
      <c r="I330" s="39">
        <f>SUM(I328:I329)</f>
        <v>6992741.7300000004</v>
      </c>
      <c r="J330" s="39">
        <f>SUM(J328:J329)</f>
        <v>3226764.44</v>
      </c>
      <c r="K330" s="39">
        <f>SUM(K328:K329)</f>
        <v>-3765977.29</v>
      </c>
      <c r="L330" s="39"/>
    </row>
    <row r="331" spans="1:12" s="34" customFormat="1" ht="12" customHeight="1" x14ac:dyDescent="0.2">
      <c r="A331" s="302" t="s">
        <v>146</v>
      </c>
      <c r="B331" s="303"/>
      <c r="C331" s="303"/>
      <c r="D331" s="303"/>
      <c r="E331" s="303"/>
      <c r="F331" s="303"/>
      <c r="G331" s="303"/>
      <c r="H331" s="303"/>
      <c r="I331" s="303"/>
      <c r="J331" s="303"/>
      <c r="K331" s="303"/>
      <c r="L331" s="303"/>
    </row>
    <row r="332" spans="1:12" s="34" customFormat="1" ht="12" customHeight="1" x14ac:dyDescent="0.2">
      <c r="A332" s="40">
        <v>248</v>
      </c>
      <c r="B332" s="99" t="s">
        <v>79</v>
      </c>
      <c r="C332" s="39">
        <v>909.2</v>
      </c>
      <c r="D332" s="48"/>
      <c r="E332" s="39"/>
      <c r="F332" s="39"/>
      <c r="G332" s="39">
        <v>3913033.05</v>
      </c>
      <c r="H332" s="39">
        <v>3913033.05</v>
      </c>
      <c r="I332" s="39">
        <v>3691833.03</v>
      </c>
      <c r="J332" s="39">
        <v>3691833.03</v>
      </c>
      <c r="K332" s="44">
        <f>J332-I332</f>
        <v>0</v>
      </c>
      <c r="L332" s="44"/>
    </row>
    <row r="333" spans="1:12" s="34" customFormat="1" ht="12" customHeight="1" x14ac:dyDescent="0.2">
      <c r="A333" s="40">
        <v>249</v>
      </c>
      <c r="B333" s="108" t="s">
        <v>80</v>
      </c>
      <c r="C333" s="39">
        <v>562.4</v>
      </c>
      <c r="D333" s="48"/>
      <c r="E333" s="39"/>
      <c r="F333" s="39"/>
      <c r="G333" s="39">
        <v>2081776.58</v>
      </c>
      <c r="H333" s="39">
        <v>2081776.58</v>
      </c>
      <c r="I333" s="39">
        <v>2081776.58</v>
      </c>
      <c r="J333" s="39">
        <v>2180088.4</v>
      </c>
      <c r="K333" s="44">
        <f>J333-I333</f>
        <v>98311.819999999832</v>
      </c>
      <c r="L333" s="44" t="s">
        <v>715</v>
      </c>
    </row>
    <row r="334" spans="1:12" s="34" customFormat="1" ht="25.5" customHeight="1" x14ac:dyDescent="0.2">
      <c r="A334" s="304" t="s">
        <v>147</v>
      </c>
      <c r="B334" s="304"/>
      <c r="C334" s="39">
        <v>1471.6</v>
      </c>
      <c r="D334" s="66"/>
      <c r="E334" s="47"/>
      <c r="F334" s="47"/>
      <c r="G334" s="39">
        <f>SUM(G332:G333)</f>
        <v>5994809.6299999999</v>
      </c>
      <c r="H334" s="39">
        <f>SUM(H332:H333)</f>
        <v>5994809.6299999999</v>
      </c>
      <c r="I334" s="39">
        <f>SUM(I332:I333)</f>
        <v>5773609.6099999994</v>
      </c>
      <c r="J334" s="39">
        <f>SUM(J332:J333)</f>
        <v>5871921.4299999997</v>
      </c>
      <c r="K334" s="39">
        <f>SUM(K332:K333)</f>
        <v>98311.819999999832</v>
      </c>
      <c r="L334" s="39"/>
    </row>
    <row r="335" spans="1:12" s="34" customFormat="1" ht="12" customHeight="1" x14ac:dyDescent="0.2">
      <c r="A335" s="302" t="s">
        <v>148</v>
      </c>
      <c r="B335" s="303"/>
      <c r="C335" s="303"/>
      <c r="D335" s="303"/>
      <c r="E335" s="303"/>
      <c r="F335" s="303"/>
      <c r="G335" s="303"/>
      <c r="H335" s="303"/>
      <c r="I335" s="303"/>
      <c r="J335" s="303"/>
      <c r="K335" s="303"/>
      <c r="L335" s="303"/>
    </row>
    <row r="336" spans="1:12" s="34" customFormat="1" ht="12" customHeight="1" x14ac:dyDescent="0.2">
      <c r="A336" s="40">
        <v>250</v>
      </c>
      <c r="B336" s="57" t="s">
        <v>86</v>
      </c>
      <c r="C336" s="39">
        <v>909.2</v>
      </c>
      <c r="D336" s="48"/>
      <c r="E336" s="39"/>
      <c r="F336" s="39"/>
      <c r="G336" s="39">
        <v>3701681.09</v>
      </c>
      <c r="H336" s="39">
        <v>3701681.09</v>
      </c>
      <c r="I336" s="39">
        <f>H336</f>
        <v>3701681.09</v>
      </c>
      <c r="J336" s="39">
        <v>3701681.09</v>
      </c>
      <c r="K336" s="44">
        <f>J336-I336</f>
        <v>0</v>
      </c>
      <c r="L336" s="44"/>
    </row>
    <row r="337" spans="1:12" s="34" customFormat="1" ht="12" customHeight="1" x14ac:dyDescent="0.2">
      <c r="A337" s="40">
        <v>251</v>
      </c>
      <c r="B337" s="57" t="s">
        <v>88</v>
      </c>
      <c r="C337" s="39">
        <v>562.4</v>
      </c>
      <c r="D337" s="48"/>
      <c r="E337" s="39"/>
      <c r="F337" s="39"/>
      <c r="G337" s="39">
        <v>4221808.32</v>
      </c>
      <c r="H337" s="39">
        <v>4221808.32</v>
      </c>
      <c r="I337" s="39">
        <f>H337</f>
        <v>4221808.32</v>
      </c>
      <c r="J337" s="39">
        <v>4221808.32</v>
      </c>
      <c r="K337" s="44">
        <f>J337-I337</f>
        <v>0</v>
      </c>
      <c r="L337" s="44"/>
    </row>
    <row r="338" spans="1:12" s="34" customFormat="1" ht="27.75" customHeight="1" x14ac:dyDescent="0.2">
      <c r="A338" s="304" t="s">
        <v>149</v>
      </c>
      <c r="B338" s="304"/>
      <c r="C338" s="39">
        <v>1471.6</v>
      </c>
      <c r="D338" s="66"/>
      <c r="E338" s="47"/>
      <c r="F338" s="47"/>
      <c r="G338" s="39">
        <f>SUM(G336:G337)</f>
        <v>7923489.4100000001</v>
      </c>
      <c r="H338" s="39">
        <f>SUM(H336:H337)</f>
        <v>7923489.4100000001</v>
      </c>
      <c r="I338" s="39">
        <f>SUM(I336:I337)</f>
        <v>7923489.4100000001</v>
      </c>
      <c r="J338" s="39">
        <f>SUM(J336:J337)</f>
        <v>7923489.4100000001</v>
      </c>
      <c r="K338" s="39">
        <f>SUM(K336:K337)</f>
        <v>0</v>
      </c>
      <c r="L338" s="39"/>
    </row>
    <row r="339" spans="1:12" s="34" customFormat="1" ht="12" customHeight="1" x14ac:dyDescent="0.2">
      <c r="A339" s="305" t="s">
        <v>151</v>
      </c>
      <c r="B339" s="305"/>
      <c r="C339" s="305"/>
      <c r="D339" s="305"/>
      <c r="E339" s="305"/>
      <c r="F339" s="305"/>
      <c r="G339" s="305"/>
      <c r="H339" s="305"/>
      <c r="I339" s="305"/>
      <c r="J339" s="305"/>
      <c r="K339" s="305"/>
      <c r="L339" s="305"/>
    </row>
    <row r="340" spans="1:12" s="34" customFormat="1" ht="29.25" customHeight="1" x14ac:dyDescent="0.2">
      <c r="A340" s="40">
        <v>252</v>
      </c>
      <c r="B340" s="108" t="s">
        <v>90</v>
      </c>
      <c r="C340" s="103"/>
      <c r="D340" s="103"/>
      <c r="E340" s="103"/>
      <c r="F340" s="103"/>
      <c r="G340" s="39">
        <v>1941645.92</v>
      </c>
      <c r="H340" s="39">
        <v>1941645.92</v>
      </c>
      <c r="I340" s="39">
        <f>H340</f>
        <v>1941645.92</v>
      </c>
      <c r="J340" s="39">
        <v>0</v>
      </c>
      <c r="K340" s="44">
        <f>J340-I340</f>
        <v>-1941645.92</v>
      </c>
      <c r="L340" s="44" t="s">
        <v>732</v>
      </c>
    </row>
    <row r="341" spans="1:12" s="34" customFormat="1" ht="12" customHeight="1" x14ac:dyDescent="0.2">
      <c r="A341" s="40">
        <v>253</v>
      </c>
      <c r="B341" s="99" t="s">
        <v>91</v>
      </c>
      <c r="C341" s="83"/>
      <c r="D341" s="84"/>
      <c r="E341" s="83"/>
      <c r="F341" s="83"/>
      <c r="G341" s="39">
        <v>2203335.92</v>
      </c>
      <c r="H341" s="39">
        <v>2203335.92</v>
      </c>
      <c r="I341" s="39">
        <f>H341</f>
        <v>2203335.92</v>
      </c>
      <c r="J341" s="39">
        <v>2203335.92</v>
      </c>
      <c r="K341" s="44">
        <f>J341-I341</f>
        <v>0</v>
      </c>
      <c r="L341" s="44"/>
    </row>
    <row r="342" spans="1:12" s="34" customFormat="1" ht="12" customHeight="1" x14ac:dyDescent="0.2">
      <c r="A342" s="40">
        <v>254</v>
      </c>
      <c r="B342" s="99" t="s">
        <v>674</v>
      </c>
      <c r="C342" s="83"/>
      <c r="D342" s="84"/>
      <c r="E342" s="83"/>
      <c r="F342" s="83"/>
      <c r="G342" s="39">
        <v>1537529.67</v>
      </c>
      <c r="H342" s="39">
        <v>1537529.67</v>
      </c>
      <c r="I342" s="39">
        <f>H342</f>
        <v>1537529.67</v>
      </c>
      <c r="J342" s="39">
        <v>1537529.67</v>
      </c>
      <c r="K342" s="44">
        <f>J342-I342</f>
        <v>0</v>
      </c>
      <c r="L342" s="44"/>
    </row>
    <row r="343" spans="1:12" s="34" customFormat="1" ht="43.5" customHeight="1" x14ac:dyDescent="0.2">
      <c r="A343" s="306" t="s">
        <v>150</v>
      </c>
      <c r="B343" s="306"/>
      <c r="C343" s="83"/>
      <c r="D343" s="84"/>
      <c r="E343" s="83"/>
      <c r="F343" s="83"/>
      <c r="G343" s="83">
        <f>SUM(G340:G342)</f>
        <v>5682511.5099999998</v>
      </c>
      <c r="H343" s="83">
        <f>SUM(H340:H342)</f>
        <v>5682511.5099999998</v>
      </c>
      <c r="I343" s="83">
        <f>SUM(I340:I342)</f>
        <v>5682511.5099999998</v>
      </c>
      <c r="J343" s="83">
        <f>SUM(J340:J342)</f>
        <v>3740865.59</v>
      </c>
      <c r="K343" s="83">
        <f>SUM(K340:K342)</f>
        <v>-1941645.92</v>
      </c>
      <c r="L343" s="83"/>
    </row>
    <row r="344" spans="1:12" s="34" customFormat="1" ht="12" customHeight="1" x14ac:dyDescent="0.2">
      <c r="A344" s="305" t="s">
        <v>235</v>
      </c>
      <c r="B344" s="305"/>
      <c r="C344" s="305"/>
      <c r="D344" s="305"/>
      <c r="E344" s="305"/>
      <c r="F344" s="305"/>
      <c r="G344" s="305"/>
      <c r="H344" s="305"/>
      <c r="I344" s="305"/>
      <c r="J344" s="305"/>
      <c r="K344" s="305"/>
      <c r="L344" s="305"/>
    </row>
    <row r="345" spans="1:12" s="34" customFormat="1" ht="12" customHeight="1" x14ac:dyDescent="0.2">
      <c r="A345" s="40">
        <v>255</v>
      </c>
      <c r="B345" s="99" t="s">
        <v>92</v>
      </c>
      <c r="C345" s="83"/>
      <c r="D345" s="84"/>
      <c r="E345" s="83"/>
      <c r="F345" s="83"/>
      <c r="G345" s="39">
        <v>3956278.9</v>
      </c>
      <c r="H345" s="39">
        <v>3956278.9</v>
      </c>
      <c r="I345" s="39">
        <f>H345</f>
        <v>3956278.9</v>
      </c>
      <c r="J345" s="39">
        <v>3956278.9</v>
      </c>
      <c r="K345" s="44">
        <f>J345-I345</f>
        <v>0</v>
      </c>
      <c r="L345" s="44"/>
    </row>
    <row r="346" spans="1:12" s="34" customFormat="1" ht="30.75" customHeight="1" x14ac:dyDescent="0.2">
      <c r="A346" s="306" t="s">
        <v>236</v>
      </c>
      <c r="B346" s="306"/>
      <c r="C346" s="83"/>
      <c r="D346" s="84"/>
      <c r="E346" s="83"/>
      <c r="F346" s="83"/>
      <c r="G346" s="83">
        <f>SUM(G345)</f>
        <v>3956278.9</v>
      </c>
      <c r="H346" s="83">
        <f>SUM(H345)</f>
        <v>3956278.9</v>
      </c>
      <c r="I346" s="83">
        <f>SUM(I345)</f>
        <v>3956278.9</v>
      </c>
      <c r="J346" s="83">
        <f>SUM(J345)</f>
        <v>3956278.9</v>
      </c>
      <c r="K346" s="83">
        <f>SUM(K345)</f>
        <v>0</v>
      </c>
      <c r="L346" s="83"/>
    </row>
    <row r="347" spans="1:12" s="34" customFormat="1" ht="12" customHeight="1" x14ac:dyDescent="0.2">
      <c r="A347" s="302" t="s">
        <v>153</v>
      </c>
      <c r="B347" s="303"/>
      <c r="C347" s="303"/>
      <c r="D347" s="303"/>
      <c r="E347" s="303"/>
      <c r="F347" s="303"/>
      <c r="G347" s="303"/>
      <c r="H347" s="303"/>
      <c r="I347" s="303"/>
      <c r="J347" s="303"/>
      <c r="K347" s="303"/>
      <c r="L347" s="303"/>
    </row>
    <row r="348" spans="1:12" s="34" customFormat="1" ht="12" customHeight="1" x14ac:dyDescent="0.2">
      <c r="A348" s="40">
        <v>256</v>
      </c>
      <c r="B348" s="57" t="s">
        <v>100</v>
      </c>
      <c r="C348" s="39">
        <v>1289.5999999999999</v>
      </c>
      <c r="D348" s="48"/>
      <c r="E348" s="39"/>
      <c r="F348" s="39"/>
      <c r="G348" s="39">
        <v>5179896.5599999996</v>
      </c>
      <c r="H348" s="39">
        <v>5179896.5599999996</v>
      </c>
      <c r="I348" s="39">
        <f t="shared" ref="I348:I355" si="11">H348</f>
        <v>5179896.5599999996</v>
      </c>
      <c r="J348" s="39">
        <v>4593542.51</v>
      </c>
      <c r="K348" s="44">
        <f t="shared" ref="K348:K355" si="12">J348-I348</f>
        <v>-586354.04999999981</v>
      </c>
      <c r="L348" s="44" t="s">
        <v>715</v>
      </c>
    </row>
    <row r="349" spans="1:12" s="34" customFormat="1" ht="34.5" customHeight="1" x14ac:dyDescent="0.2">
      <c r="A349" s="40">
        <v>257</v>
      </c>
      <c r="B349" s="57" t="s">
        <v>101</v>
      </c>
      <c r="C349" s="39"/>
      <c r="D349" s="48"/>
      <c r="E349" s="39"/>
      <c r="F349" s="39"/>
      <c r="G349" s="39">
        <v>4020006.85</v>
      </c>
      <c r="H349" s="39">
        <v>4020006.85</v>
      </c>
      <c r="I349" s="39">
        <f t="shared" si="11"/>
        <v>4020006.85</v>
      </c>
      <c r="J349" s="39">
        <v>0</v>
      </c>
      <c r="K349" s="44">
        <f t="shared" si="12"/>
        <v>-4020006.85</v>
      </c>
      <c r="L349" s="44" t="s">
        <v>732</v>
      </c>
    </row>
    <row r="350" spans="1:12" s="34" customFormat="1" ht="12" customHeight="1" x14ac:dyDescent="0.2">
      <c r="A350" s="40">
        <v>258</v>
      </c>
      <c r="B350" s="57" t="s">
        <v>102</v>
      </c>
      <c r="C350" s="39"/>
      <c r="D350" s="48"/>
      <c r="E350" s="39"/>
      <c r="F350" s="39"/>
      <c r="G350" s="39">
        <v>5667220</v>
      </c>
      <c r="H350" s="39">
        <v>5667220</v>
      </c>
      <c r="I350" s="39">
        <f t="shared" si="11"/>
        <v>5667220</v>
      </c>
      <c r="J350" s="39">
        <v>5667220</v>
      </c>
      <c r="K350" s="44">
        <f t="shared" si="12"/>
        <v>0</v>
      </c>
      <c r="L350" s="44"/>
    </row>
    <row r="351" spans="1:12" s="34" customFormat="1" ht="12" customHeight="1" x14ac:dyDescent="0.2">
      <c r="A351" s="40">
        <v>259</v>
      </c>
      <c r="B351" s="57" t="s">
        <v>103</v>
      </c>
      <c r="C351" s="39"/>
      <c r="D351" s="48"/>
      <c r="E351" s="39"/>
      <c r="F351" s="39"/>
      <c r="G351" s="39">
        <v>2838437.43</v>
      </c>
      <c r="H351" s="39">
        <v>2838437.43</v>
      </c>
      <c r="I351" s="39">
        <f t="shared" si="11"/>
        <v>2838437.43</v>
      </c>
      <c r="J351" s="39">
        <v>2838437.43</v>
      </c>
      <c r="K351" s="44">
        <f t="shared" si="12"/>
        <v>0</v>
      </c>
      <c r="L351" s="44"/>
    </row>
    <row r="352" spans="1:12" s="34" customFormat="1" ht="12" customHeight="1" x14ac:dyDescent="0.2">
      <c r="A352" s="40">
        <v>260</v>
      </c>
      <c r="B352" s="57" t="s">
        <v>104</v>
      </c>
      <c r="C352" s="39"/>
      <c r="D352" s="48"/>
      <c r="E352" s="39"/>
      <c r="F352" s="39"/>
      <c r="G352" s="39">
        <v>3864784.94</v>
      </c>
      <c r="H352" s="39">
        <v>3864784.94</v>
      </c>
      <c r="I352" s="39">
        <f t="shared" si="11"/>
        <v>3864784.94</v>
      </c>
      <c r="J352" s="39">
        <v>3864784.94</v>
      </c>
      <c r="K352" s="44">
        <f t="shared" si="12"/>
        <v>0</v>
      </c>
      <c r="L352" s="44"/>
    </row>
    <row r="353" spans="1:12" s="34" customFormat="1" ht="12" customHeight="1" x14ac:dyDescent="0.2">
      <c r="A353" s="40">
        <v>261</v>
      </c>
      <c r="B353" s="57" t="s">
        <v>107</v>
      </c>
      <c r="C353" s="39"/>
      <c r="D353" s="48"/>
      <c r="E353" s="39"/>
      <c r="F353" s="39"/>
      <c r="G353" s="39">
        <v>3050030.25</v>
      </c>
      <c r="H353" s="39">
        <v>3050030.25</v>
      </c>
      <c r="I353" s="39">
        <f t="shared" si="11"/>
        <v>3050030.25</v>
      </c>
      <c r="J353" s="39">
        <v>3050030.25</v>
      </c>
      <c r="K353" s="44">
        <f t="shared" si="12"/>
        <v>0</v>
      </c>
      <c r="L353" s="44"/>
    </row>
    <row r="354" spans="1:12" s="34" customFormat="1" ht="12" customHeight="1" x14ac:dyDescent="0.2">
      <c r="A354" s="40">
        <v>262</v>
      </c>
      <c r="B354" s="57" t="s">
        <v>110</v>
      </c>
      <c r="C354" s="39"/>
      <c r="D354" s="48"/>
      <c r="E354" s="39"/>
      <c r="F354" s="39"/>
      <c r="G354" s="39">
        <v>2104737.92</v>
      </c>
      <c r="H354" s="39">
        <v>2104737.92</v>
      </c>
      <c r="I354" s="39">
        <f t="shared" si="11"/>
        <v>2104737.92</v>
      </c>
      <c r="J354" s="39">
        <v>2104737.92</v>
      </c>
      <c r="K354" s="44">
        <f t="shared" si="12"/>
        <v>0</v>
      </c>
      <c r="L354" s="44"/>
    </row>
    <row r="355" spans="1:12" s="34" customFormat="1" ht="12" customHeight="1" x14ac:dyDescent="0.2">
      <c r="A355" s="40">
        <v>263</v>
      </c>
      <c r="B355" s="57" t="s">
        <v>680</v>
      </c>
      <c r="C355" s="39"/>
      <c r="D355" s="48"/>
      <c r="E355" s="39"/>
      <c r="F355" s="39"/>
      <c r="G355" s="39">
        <v>5066796.5</v>
      </c>
      <c r="H355" s="39">
        <v>5066796.5</v>
      </c>
      <c r="I355" s="39">
        <f t="shared" si="11"/>
        <v>5066796.5</v>
      </c>
      <c r="J355" s="39">
        <v>4982469.59</v>
      </c>
      <c r="K355" s="44">
        <f t="shared" si="12"/>
        <v>-84326.910000000149</v>
      </c>
      <c r="L355" s="44" t="s">
        <v>715</v>
      </c>
    </row>
    <row r="356" spans="1:12" s="34" customFormat="1" ht="43.5" customHeight="1" x14ac:dyDescent="0.2">
      <c r="A356" s="304" t="s">
        <v>152</v>
      </c>
      <c r="B356" s="304"/>
      <c r="C356" s="39">
        <v>1289.5999999999999</v>
      </c>
      <c r="D356" s="66"/>
      <c r="E356" s="47"/>
      <c r="F356" s="47"/>
      <c r="G356" s="39">
        <f>SUM(G348:G355)</f>
        <v>31791910.450000003</v>
      </c>
      <c r="H356" s="39">
        <f>SUM(H348:H355)</f>
        <v>31791910.450000003</v>
      </c>
      <c r="I356" s="39">
        <f>SUM(I348:I355)</f>
        <v>31791910.450000003</v>
      </c>
      <c r="J356" s="39">
        <f>SUM(J348:J355)</f>
        <v>27101222.639999997</v>
      </c>
      <c r="K356" s="39">
        <f>SUM(K348:K355)</f>
        <v>-4690687.8100000005</v>
      </c>
      <c r="L356" s="39"/>
    </row>
    <row r="357" spans="1:12" s="34" customFormat="1" ht="12" customHeight="1" x14ac:dyDescent="0.2">
      <c r="A357" s="305" t="s">
        <v>239</v>
      </c>
      <c r="B357" s="305"/>
      <c r="C357" s="305"/>
      <c r="D357" s="305"/>
      <c r="E357" s="305"/>
      <c r="F357" s="305"/>
      <c r="G357" s="305"/>
      <c r="H357" s="305"/>
      <c r="I357" s="305"/>
      <c r="J357" s="305"/>
      <c r="K357" s="305"/>
      <c r="L357" s="305"/>
    </row>
    <row r="358" spans="1:12" s="34" customFormat="1" ht="12" customHeight="1" x14ac:dyDescent="0.2">
      <c r="A358" s="40">
        <v>264</v>
      </c>
      <c r="B358" s="99" t="s">
        <v>111</v>
      </c>
      <c r="C358" s="83"/>
      <c r="D358" s="84"/>
      <c r="E358" s="83"/>
      <c r="F358" s="83"/>
      <c r="G358" s="39">
        <v>3075567.28</v>
      </c>
      <c r="H358" s="39">
        <v>2847140.13</v>
      </c>
      <c r="I358" s="39">
        <f>H358</f>
        <v>2847140.13</v>
      </c>
      <c r="J358" s="39">
        <v>2847140.13</v>
      </c>
      <c r="K358" s="44">
        <f>J358-I358</f>
        <v>0</v>
      </c>
      <c r="L358" s="44"/>
    </row>
    <row r="359" spans="1:12" s="34" customFormat="1" ht="26.25" customHeight="1" x14ac:dyDescent="0.2">
      <c r="A359" s="306" t="s">
        <v>240</v>
      </c>
      <c r="B359" s="306"/>
      <c r="C359" s="83"/>
      <c r="D359" s="84"/>
      <c r="E359" s="83"/>
      <c r="F359" s="83"/>
      <c r="G359" s="83">
        <f>SUM(G358)</f>
        <v>3075567.28</v>
      </c>
      <c r="H359" s="83">
        <f>SUM(H358)</f>
        <v>2847140.13</v>
      </c>
      <c r="I359" s="83">
        <f>SUM(I358)</f>
        <v>2847140.13</v>
      </c>
      <c r="J359" s="83">
        <f>SUM(J358)</f>
        <v>2847140.13</v>
      </c>
      <c r="K359" s="83">
        <f>SUM(K358)</f>
        <v>0</v>
      </c>
      <c r="L359" s="83"/>
    </row>
    <row r="360" spans="1:12" ht="12.75" customHeight="1" x14ac:dyDescent="0.2"/>
    <row r="361" spans="1:12" ht="12.75" customHeight="1" x14ac:dyDescent="0.2">
      <c r="B361" s="35" t="s">
        <v>713</v>
      </c>
    </row>
    <row r="362" spans="1:12" ht="12.75" customHeight="1" x14ac:dyDescent="0.2">
      <c r="B362" s="35" t="s">
        <v>714</v>
      </c>
    </row>
    <row r="363" spans="1:12" ht="12.75" customHeight="1" x14ac:dyDescent="0.2"/>
    <row r="364" spans="1:12" ht="12.75" customHeight="1" x14ac:dyDescent="0.2"/>
    <row r="365" spans="1:12" ht="12.75" customHeight="1" x14ac:dyDescent="0.2"/>
    <row r="366" spans="1:12" ht="12.75" customHeight="1" x14ac:dyDescent="0.2"/>
    <row r="367" spans="1:12" ht="12.75" customHeight="1" x14ac:dyDescent="0.2"/>
    <row r="368" spans="1:12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</sheetData>
  <autoFilter ref="A8:L373" xr:uid="{00000000-0009-0000-0000-000003000000}"/>
  <mergeCells count="89">
    <mergeCell ref="A1:L1"/>
    <mergeCell ref="A2:A7"/>
    <mergeCell ref="B2:B7"/>
    <mergeCell ref="C2:C4"/>
    <mergeCell ref="D2:D4"/>
    <mergeCell ref="L2:L7"/>
    <mergeCell ref="C5:C7"/>
    <mergeCell ref="I2:I7"/>
    <mergeCell ref="J2:J7"/>
    <mergeCell ref="K2:K7"/>
    <mergeCell ref="A188:B188"/>
    <mergeCell ref="D5:D7"/>
    <mergeCell ref="A9:L9"/>
    <mergeCell ref="A10:B10"/>
    <mergeCell ref="A11:L11"/>
    <mergeCell ref="A167:B167"/>
    <mergeCell ref="A168:L168"/>
    <mergeCell ref="A176:B176"/>
    <mergeCell ref="A177:L177"/>
    <mergeCell ref="A181:B181"/>
    <mergeCell ref="A182:L182"/>
    <mergeCell ref="A227:B227"/>
    <mergeCell ref="A189:L189"/>
    <mergeCell ref="A193:B193"/>
    <mergeCell ref="A194:L194"/>
    <mergeCell ref="A201:B201"/>
    <mergeCell ref="A202:L202"/>
    <mergeCell ref="A207:B207"/>
    <mergeCell ref="A208:L208"/>
    <mergeCell ref="A220:B220"/>
    <mergeCell ref="A221:L221"/>
    <mergeCell ref="A252:B252"/>
    <mergeCell ref="A228:L228"/>
    <mergeCell ref="A230:B230"/>
    <mergeCell ref="A231:L231"/>
    <mergeCell ref="A236:B236"/>
    <mergeCell ref="A237:L237"/>
    <mergeCell ref="A239:B239"/>
    <mergeCell ref="A240:L240"/>
    <mergeCell ref="A246:B246"/>
    <mergeCell ref="A247:L247"/>
    <mergeCell ref="A249:B249"/>
    <mergeCell ref="A250:L250"/>
    <mergeCell ref="A282:B282"/>
    <mergeCell ref="A253:L253"/>
    <mergeCell ref="A256:B256"/>
    <mergeCell ref="A257:L257"/>
    <mergeCell ref="A263:B263"/>
    <mergeCell ref="A264:L264"/>
    <mergeCell ref="A266:B266"/>
    <mergeCell ref="A267:L267"/>
    <mergeCell ref="A275:B275"/>
    <mergeCell ref="A276:L276"/>
    <mergeCell ref="A278:B278"/>
    <mergeCell ref="A279:L279"/>
    <mergeCell ref="A311:B311"/>
    <mergeCell ref="A283:L283"/>
    <mergeCell ref="A287:B287"/>
    <mergeCell ref="A288:L288"/>
    <mergeCell ref="A291:B291"/>
    <mergeCell ref="A292:L292"/>
    <mergeCell ref="A301:B301"/>
    <mergeCell ref="A302:L302"/>
    <mergeCell ref="A304:B304"/>
    <mergeCell ref="A305:L305"/>
    <mergeCell ref="A308:B308"/>
    <mergeCell ref="A309:L309"/>
    <mergeCell ref="A334:B334"/>
    <mergeCell ref="A312:L312"/>
    <mergeCell ref="A316:B316"/>
    <mergeCell ref="A317:L317"/>
    <mergeCell ref="A319:B319"/>
    <mergeCell ref="A320:L320"/>
    <mergeCell ref="A323:B323"/>
    <mergeCell ref="A324:L324"/>
    <mergeCell ref="A326:B326"/>
    <mergeCell ref="A327:L327"/>
    <mergeCell ref="A330:B330"/>
    <mergeCell ref="A331:L331"/>
    <mergeCell ref="A347:L347"/>
    <mergeCell ref="A356:B356"/>
    <mergeCell ref="A357:L357"/>
    <mergeCell ref="A359:B359"/>
    <mergeCell ref="A335:L335"/>
    <mergeCell ref="A338:B338"/>
    <mergeCell ref="A339:L339"/>
    <mergeCell ref="A343:B343"/>
    <mergeCell ref="A344:L344"/>
    <mergeCell ref="A346:B346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Q394"/>
  <sheetViews>
    <sheetView view="pageBreakPreview" zoomScaleNormal="100" zoomScaleSheetLayoutView="100" workbookViewId="0">
      <selection activeCell="I10" sqref="I1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customWidth="1"/>
    <col min="10" max="10" width="25.83203125" style="1" customWidth="1"/>
    <col min="11" max="11" width="51.1640625" style="3" customWidth="1"/>
    <col min="12" max="16" width="9.33203125" style="2"/>
    <col min="17" max="17" width="25" style="2" customWidth="1"/>
    <col min="18" max="16384" width="9.33203125" style="2"/>
  </cols>
  <sheetData>
    <row r="1" spans="1:17" s="4" customFormat="1" ht="45" customHeight="1" x14ac:dyDescent="0.2">
      <c r="A1" s="337" t="s">
        <v>712</v>
      </c>
      <c r="B1" s="338"/>
      <c r="C1" s="338"/>
      <c r="D1" s="338"/>
      <c r="E1" s="338"/>
      <c r="F1" s="338"/>
      <c r="G1" s="338"/>
      <c r="H1" s="338"/>
      <c r="I1" s="338"/>
      <c r="J1" s="338"/>
      <c r="K1" s="339"/>
    </row>
    <row r="2" spans="1:17" s="35" customFormat="1" ht="11.25" x14ac:dyDescent="0.2">
      <c r="A2" s="289" t="s">
        <v>234</v>
      </c>
      <c r="B2" s="289" t="s">
        <v>156</v>
      </c>
      <c r="C2" s="325" t="s">
        <v>246</v>
      </c>
      <c r="D2" s="325" t="s">
        <v>260</v>
      </c>
      <c r="E2" s="93"/>
      <c r="F2" s="93"/>
      <c r="G2" s="340" t="s">
        <v>692</v>
      </c>
      <c r="H2" s="340" t="s">
        <v>692</v>
      </c>
      <c r="I2" s="331" t="s">
        <v>693</v>
      </c>
      <c r="J2" s="329" t="s">
        <v>694</v>
      </c>
      <c r="K2" s="329" t="s">
        <v>695</v>
      </c>
    </row>
    <row r="3" spans="1:17" s="35" customFormat="1" ht="11.25" x14ac:dyDescent="0.2">
      <c r="A3" s="289"/>
      <c r="B3" s="289"/>
      <c r="C3" s="325"/>
      <c r="D3" s="325"/>
      <c r="E3" s="93"/>
      <c r="F3" s="93"/>
      <c r="G3" s="340"/>
      <c r="H3" s="340"/>
      <c r="I3" s="332"/>
      <c r="J3" s="329"/>
      <c r="K3" s="329"/>
    </row>
    <row r="4" spans="1:17" s="35" customFormat="1" ht="11.25" x14ac:dyDescent="0.2">
      <c r="A4" s="289"/>
      <c r="B4" s="289"/>
      <c r="C4" s="325"/>
      <c r="D4" s="325"/>
      <c r="E4" s="93"/>
      <c r="F4" s="93"/>
      <c r="G4" s="340"/>
      <c r="H4" s="340"/>
      <c r="I4" s="332"/>
      <c r="J4" s="329"/>
      <c r="K4" s="329"/>
    </row>
    <row r="5" spans="1:17" s="35" customFormat="1" ht="11.25" x14ac:dyDescent="0.2">
      <c r="A5" s="289"/>
      <c r="B5" s="289"/>
      <c r="C5" s="321" t="s">
        <v>221</v>
      </c>
      <c r="D5" s="321" t="s">
        <v>221</v>
      </c>
      <c r="E5" s="93"/>
      <c r="F5" s="93"/>
      <c r="G5" s="340"/>
      <c r="H5" s="340"/>
      <c r="I5" s="332"/>
      <c r="J5" s="329"/>
      <c r="K5" s="329"/>
    </row>
    <row r="6" spans="1:17" s="35" customFormat="1" ht="11.25" x14ac:dyDescent="0.2">
      <c r="A6" s="289"/>
      <c r="B6" s="289"/>
      <c r="C6" s="321"/>
      <c r="D6" s="321"/>
      <c r="E6" s="93"/>
      <c r="F6" s="93"/>
      <c r="G6" s="340"/>
      <c r="H6" s="340"/>
      <c r="I6" s="333"/>
      <c r="J6" s="329"/>
      <c r="K6" s="329"/>
    </row>
    <row r="7" spans="1:17" s="35" customFormat="1" x14ac:dyDescent="0.2">
      <c r="A7" s="289"/>
      <c r="B7" s="289"/>
      <c r="C7" s="321"/>
      <c r="D7" s="321"/>
      <c r="E7" s="93"/>
      <c r="F7" s="93"/>
      <c r="G7" s="329" t="s">
        <v>161</v>
      </c>
      <c r="H7" s="329"/>
      <c r="I7" s="329"/>
      <c r="J7" s="329"/>
      <c r="K7" s="329"/>
    </row>
    <row r="8" spans="1:17" s="35" customFormat="1" x14ac:dyDescent="0.2">
      <c r="A8" s="90" t="s">
        <v>162</v>
      </c>
      <c r="B8" s="90" t="s">
        <v>163</v>
      </c>
      <c r="C8" s="90"/>
      <c r="D8" s="90"/>
      <c r="E8" s="90"/>
      <c r="F8" s="90"/>
      <c r="G8" s="90">
        <v>3</v>
      </c>
      <c r="H8" s="81">
        <v>3</v>
      </c>
      <c r="I8" s="81">
        <v>4</v>
      </c>
      <c r="J8" s="81">
        <v>5</v>
      </c>
      <c r="K8" s="109">
        <v>6</v>
      </c>
      <c r="Q8" s="123"/>
    </row>
    <row r="9" spans="1:17" s="34" customFormat="1" x14ac:dyDescent="0.2">
      <c r="A9" s="302" t="s">
        <v>338</v>
      </c>
      <c r="B9" s="303"/>
      <c r="C9" s="303"/>
      <c r="D9" s="303"/>
      <c r="E9" s="303"/>
      <c r="F9" s="303"/>
      <c r="G9" s="303"/>
      <c r="H9" s="303"/>
      <c r="I9" s="303"/>
      <c r="J9" s="303"/>
      <c r="K9" s="330"/>
    </row>
    <row r="10" spans="1:17" s="34" customFormat="1" x14ac:dyDescent="0.2">
      <c r="A10" s="323" t="s">
        <v>339</v>
      </c>
      <c r="B10" s="323"/>
      <c r="C10" s="39" t="e">
        <v>#REF!</v>
      </c>
      <c r="D10" s="39"/>
      <c r="E10" s="39"/>
      <c r="F10" s="39"/>
      <c r="G10" s="39">
        <f>G171+G194+G206+G210+G215+G226+G232+G249+G254+G264+G267+G270+G274+G279+G282+G286+G289+G299+G311+G303+G316+G319+G323+G329+G333+G336+G340+G344+G351+G355+G347+G359+G369+G373+G389+G363+G235</f>
        <v>830344969.13</v>
      </c>
      <c r="H10" s="39">
        <f>H171+H194+H206+H210+H215+H226+H232+H249+H254+H264+H267+H270+H274+H279+H282+H286+H289+H299+H311+H303+H316+H319+H323+H329+H333+H336+H340+H344+H351+H355+H347+H359+H369+H373+H389+H363+H235</f>
        <v>1154609527.9400003</v>
      </c>
      <c r="I10" s="39">
        <f>I171+I194+I206+I210+I215+I226+I232+I249+I254+I264+I267+I270+I274+I279+I282+I286+I289+I299+I311+I303+I316+I319+I323+I329+I333+I336+I340+I344+I351+I355+I347+I359+I369+I373+I389+I363+I235</f>
        <v>1308948790.2900002</v>
      </c>
      <c r="J10" s="39">
        <f>J171+J194+J206+J210+J215+J226+J232+J249+J254+J264+J267+J270+J274+J279+J282+J286+J289+J299+J311+J303+J316+J319+J323+J329+J333+J336+J340+J344+J351+J355+J347+J359+J369+J373+J389+J363+J235</f>
        <v>154339262.34999996</v>
      </c>
      <c r="K10" s="107"/>
    </row>
    <row r="11" spans="1:17" s="34" customFormat="1" x14ac:dyDescent="0.2">
      <c r="A11" s="302" t="s">
        <v>174</v>
      </c>
      <c r="B11" s="303"/>
      <c r="C11" s="303"/>
      <c r="D11" s="303"/>
      <c r="E11" s="303"/>
      <c r="F11" s="303"/>
      <c r="G11" s="303"/>
      <c r="H11" s="303"/>
      <c r="I11" s="303"/>
      <c r="J11" s="303"/>
      <c r="K11" s="330"/>
    </row>
    <row r="12" spans="1:17" s="34" customFormat="1" ht="25.5" x14ac:dyDescent="0.2">
      <c r="A12" s="40">
        <v>1</v>
      </c>
      <c r="B12" s="46" t="s">
        <v>573</v>
      </c>
      <c r="C12" s="48">
        <v>2697.2</v>
      </c>
      <c r="D12" s="48"/>
      <c r="E12" s="49"/>
      <c r="F12" s="49"/>
      <c r="G12" s="96">
        <v>3473085.24</v>
      </c>
      <c r="H12" s="89">
        <v>4762688.5999999996</v>
      </c>
      <c r="I12" s="105">
        <v>4762688.5999999996</v>
      </c>
      <c r="J12" s="89">
        <f>I12-H12</f>
        <v>0</v>
      </c>
      <c r="K12" s="109"/>
    </row>
    <row r="13" spans="1:17" s="34" customFormat="1" x14ac:dyDescent="0.2">
      <c r="A13" s="40">
        <v>2</v>
      </c>
      <c r="B13" s="46" t="s">
        <v>574</v>
      </c>
      <c r="C13" s="48">
        <v>2154.1</v>
      </c>
      <c r="D13" s="48"/>
      <c r="E13" s="49"/>
      <c r="F13" s="49"/>
      <c r="G13" s="96">
        <v>3311546.39</v>
      </c>
      <c r="H13" s="89">
        <v>4541168.2</v>
      </c>
      <c r="I13" s="105">
        <v>4541168.2</v>
      </c>
      <c r="J13" s="105">
        <f t="shared" ref="J13:J76" si="0">I13-H13</f>
        <v>0</v>
      </c>
      <c r="K13" s="109"/>
    </row>
    <row r="14" spans="1:17" s="34" customFormat="1" x14ac:dyDescent="0.2">
      <c r="A14" s="40">
        <v>3</v>
      </c>
      <c r="B14" s="46" t="s">
        <v>577</v>
      </c>
      <c r="C14" s="48">
        <v>4019.9</v>
      </c>
      <c r="D14" s="48"/>
      <c r="E14" s="49"/>
      <c r="F14" s="49"/>
      <c r="G14" s="96">
        <v>1373080.21</v>
      </c>
      <c r="H14" s="89">
        <v>1882923.4</v>
      </c>
      <c r="I14" s="105">
        <v>1882923.4</v>
      </c>
      <c r="J14" s="105">
        <f t="shared" si="0"/>
        <v>0</v>
      </c>
      <c r="K14" s="109"/>
    </row>
    <row r="15" spans="1:17" s="34" customFormat="1" x14ac:dyDescent="0.2">
      <c r="A15" s="40">
        <v>4</v>
      </c>
      <c r="B15" s="46" t="s">
        <v>578</v>
      </c>
      <c r="C15" s="48">
        <v>9829.9</v>
      </c>
      <c r="D15" s="48"/>
      <c r="E15" s="49"/>
      <c r="F15" s="49"/>
      <c r="G15" s="96">
        <v>3311546.39</v>
      </c>
      <c r="H15" s="89">
        <v>4541168.2</v>
      </c>
      <c r="I15" s="105">
        <v>4541168.2</v>
      </c>
      <c r="J15" s="105">
        <f t="shared" si="0"/>
        <v>0</v>
      </c>
      <c r="K15" s="109"/>
    </row>
    <row r="16" spans="1:17" s="34" customFormat="1" x14ac:dyDescent="0.2">
      <c r="A16" s="40">
        <v>5</v>
      </c>
      <c r="B16" s="46" t="s">
        <v>575</v>
      </c>
      <c r="C16" s="48">
        <v>11948.5</v>
      </c>
      <c r="D16" s="48"/>
      <c r="E16" s="49"/>
      <c r="F16" s="49"/>
      <c r="G16" s="96">
        <v>1534619.06</v>
      </c>
      <c r="H16" s="89">
        <v>2104443.7999999998</v>
      </c>
      <c r="I16" s="105">
        <v>2104443.7999999998</v>
      </c>
      <c r="J16" s="105">
        <f t="shared" si="0"/>
        <v>0</v>
      </c>
      <c r="K16" s="109"/>
    </row>
    <row r="17" spans="1:11" s="34" customFormat="1" x14ac:dyDescent="0.2">
      <c r="A17" s="40">
        <v>6</v>
      </c>
      <c r="B17" s="46" t="s">
        <v>576</v>
      </c>
      <c r="C17" s="48">
        <v>3415</v>
      </c>
      <c r="D17" s="48"/>
      <c r="E17" s="49"/>
      <c r="F17" s="49"/>
      <c r="G17" s="96">
        <v>3412508.17</v>
      </c>
      <c r="H17" s="89">
        <v>4679618.45</v>
      </c>
      <c r="I17" s="105">
        <v>4679618.45</v>
      </c>
      <c r="J17" s="105">
        <f t="shared" si="0"/>
        <v>0</v>
      </c>
      <c r="K17" s="109"/>
    </row>
    <row r="18" spans="1:11" s="34" customFormat="1" x14ac:dyDescent="0.2">
      <c r="A18" s="40">
        <v>7</v>
      </c>
      <c r="B18" s="41" t="s">
        <v>118</v>
      </c>
      <c r="C18" s="48">
        <v>2028</v>
      </c>
      <c r="D18" s="48"/>
      <c r="E18" s="49"/>
      <c r="F18" s="49"/>
      <c r="G18" s="96">
        <v>1416363.64</v>
      </c>
      <c r="H18" s="89">
        <v>2007730.32</v>
      </c>
      <c r="I18" s="105">
        <v>2007730.32</v>
      </c>
      <c r="J18" s="105">
        <f t="shared" si="0"/>
        <v>0</v>
      </c>
      <c r="K18" s="109"/>
    </row>
    <row r="19" spans="1:11" s="34" customFormat="1" x14ac:dyDescent="0.2">
      <c r="A19" s="40">
        <v>8</v>
      </c>
      <c r="B19" s="41" t="s">
        <v>119</v>
      </c>
      <c r="C19" s="48">
        <v>3393</v>
      </c>
      <c r="D19" s="48"/>
      <c r="E19" s="49"/>
      <c r="F19" s="49"/>
      <c r="G19" s="96">
        <v>1575094.05</v>
      </c>
      <c r="H19" s="89">
        <v>2232734.58</v>
      </c>
      <c r="I19" s="105">
        <v>2232734.58</v>
      </c>
      <c r="J19" s="105">
        <f t="shared" si="0"/>
        <v>0</v>
      </c>
      <c r="K19" s="109"/>
    </row>
    <row r="20" spans="1:11" s="34" customFormat="1" x14ac:dyDescent="0.2">
      <c r="A20" s="40">
        <v>9</v>
      </c>
      <c r="B20" s="46" t="s">
        <v>293</v>
      </c>
      <c r="C20" s="48">
        <v>3576.9</v>
      </c>
      <c r="D20" s="48"/>
      <c r="E20" s="49"/>
      <c r="F20" s="49"/>
      <c r="G20" s="96">
        <v>3882789.99</v>
      </c>
      <c r="H20" s="89">
        <v>5503950.3600000003</v>
      </c>
      <c r="I20" s="105">
        <v>5503950.3600000003</v>
      </c>
      <c r="J20" s="105">
        <f t="shared" si="0"/>
        <v>0</v>
      </c>
      <c r="K20" s="109"/>
    </row>
    <row r="21" spans="1:11" s="34" customFormat="1" x14ac:dyDescent="0.2">
      <c r="A21" s="40">
        <v>10</v>
      </c>
      <c r="B21" s="46" t="s">
        <v>294</v>
      </c>
      <c r="C21" s="48">
        <v>3222.6</v>
      </c>
      <c r="D21" s="48"/>
      <c r="E21" s="49"/>
      <c r="F21" s="49"/>
      <c r="G21" s="96">
        <v>4070010.47</v>
      </c>
      <c r="H21" s="89">
        <v>5769340</v>
      </c>
      <c r="I21" s="105">
        <v>5769340</v>
      </c>
      <c r="J21" s="105">
        <f t="shared" si="0"/>
        <v>0</v>
      </c>
      <c r="K21" s="109"/>
    </row>
    <row r="22" spans="1:11" s="34" customFormat="1" ht="51" x14ac:dyDescent="0.2">
      <c r="A22" s="40">
        <v>11</v>
      </c>
      <c r="B22" s="46" t="s">
        <v>340</v>
      </c>
      <c r="C22" s="48">
        <v>2850.4</v>
      </c>
      <c r="D22" s="48"/>
      <c r="E22" s="49"/>
      <c r="F22" s="49"/>
      <c r="G22" s="96">
        <v>4565859.29</v>
      </c>
      <c r="H22" s="89">
        <v>5564359.7999999998</v>
      </c>
      <c r="I22" s="105">
        <v>11261751.68</v>
      </c>
      <c r="J22" s="105">
        <f t="shared" si="0"/>
        <v>5697391.8799999999</v>
      </c>
      <c r="K22" s="109" t="s">
        <v>738</v>
      </c>
    </row>
    <row r="23" spans="1:11" s="34" customFormat="1" ht="51" x14ac:dyDescent="0.2">
      <c r="A23" s="40">
        <v>12</v>
      </c>
      <c r="B23" s="46" t="s">
        <v>724</v>
      </c>
      <c r="C23" s="48">
        <v>2455.5</v>
      </c>
      <c r="D23" s="48"/>
      <c r="E23" s="49"/>
      <c r="F23" s="49"/>
      <c r="G23" s="96">
        <v>6848788.9299999997</v>
      </c>
      <c r="H23" s="89">
        <v>8346539.7000000002</v>
      </c>
      <c r="I23" s="105">
        <v>15836838.300000001</v>
      </c>
      <c r="J23" s="105">
        <f t="shared" si="0"/>
        <v>7490298.6000000006</v>
      </c>
      <c r="K23" s="109" t="s">
        <v>738</v>
      </c>
    </row>
    <row r="24" spans="1:11" s="34" customFormat="1" x14ac:dyDescent="0.2">
      <c r="A24" s="40">
        <v>13</v>
      </c>
      <c r="B24" s="46" t="s">
        <v>295</v>
      </c>
      <c r="C24" s="48">
        <v>2443.9</v>
      </c>
      <c r="D24" s="48"/>
      <c r="E24" s="49"/>
      <c r="F24" s="49"/>
      <c r="G24" s="96">
        <v>1587304.08</v>
      </c>
      <c r="H24" s="89">
        <v>2250042.6</v>
      </c>
      <c r="I24" s="105">
        <v>2250042.6</v>
      </c>
      <c r="J24" s="105">
        <f t="shared" si="0"/>
        <v>0</v>
      </c>
      <c r="K24" s="109"/>
    </row>
    <row r="25" spans="1:11" s="34" customFormat="1" x14ac:dyDescent="0.2">
      <c r="A25" s="40">
        <v>14</v>
      </c>
      <c r="B25" s="46" t="s">
        <v>296</v>
      </c>
      <c r="C25" s="48">
        <v>3555.3</v>
      </c>
      <c r="D25" s="48"/>
      <c r="E25" s="49"/>
      <c r="F25" s="49"/>
      <c r="G25" s="96">
        <v>1465203.77</v>
      </c>
      <c r="H25" s="89">
        <v>2076962.4</v>
      </c>
      <c r="I25" s="105">
        <v>2076962.4</v>
      </c>
      <c r="J25" s="105">
        <f t="shared" si="0"/>
        <v>0</v>
      </c>
      <c r="K25" s="109"/>
    </row>
    <row r="26" spans="1:11" s="34" customFormat="1" x14ac:dyDescent="0.2">
      <c r="A26" s="40">
        <v>15</v>
      </c>
      <c r="B26" s="46" t="s">
        <v>341</v>
      </c>
      <c r="C26" s="48">
        <v>3588</v>
      </c>
      <c r="D26" s="48"/>
      <c r="E26" s="49"/>
      <c r="F26" s="49"/>
      <c r="G26" s="96">
        <v>1953605.03</v>
      </c>
      <c r="H26" s="89">
        <v>2769283.21</v>
      </c>
      <c r="I26" s="105">
        <v>2769283.21</v>
      </c>
      <c r="J26" s="105">
        <f t="shared" si="0"/>
        <v>0</v>
      </c>
      <c r="K26" s="109"/>
    </row>
    <row r="27" spans="1:11" s="34" customFormat="1" x14ac:dyDescent="0.2">
      <c r="A27" s="40">
        <v>16</v>
      </c>
      <c r="B27" s="46" t="s">
        <v>297</v>
      </c>
      <c r="C27" s="48">
        <v>3569.7</v>
      </c>
      <c r="D27" s="48"/>
      <c r="E27" s="49"/>
      <c r="F27" s="49"/>
      <c r="G27" s="96">
        <v>3919420.08</v>
      </c>
      <c r="H27" s="89">
        <v>5555874.4199999999</v>
      </c>
      <c r="I27" s="105">
        <v>5555874.4199999999</v>
      </c>
      <c r="J27" s="105">
        <f t="shared" si="0"/>
        <v>0</v>
      </c>
      <c r="K27" s="109"/>
    </row>
    <row r="28" spans="1:11" s="34" customFormat="1" x14ac:dyDescent="0.2">
      <c r="A28" s="40">
        <v>17</v>
      </c>
      <c r="B28" s="41" t="s">
        <v>270</v>
      </c>
      <c r="C28" s="48">
        <v>3545.6</v>
      </c>
      <c r="D28" s="48"/>
      <c r="E28" s="49"/>
      <c r="F28" s="49"/>
      <c r="G28" s="96">
        <v>3067622.72</v>
      </c>
      <c r="H28" s="89">
        <v>4206672.4000000004</v>
      </c>
      <c r="I28" s="105">
        <v>4206672.4000000004</v>
      </c>
      <c r="J28" s="105">
        <f t="shared" si="0"/>
        <v>0</v>
      </c>
      <c r="K28" s="109"/>
    </row>
    <row r="29" spans="1:11" s="34" customFormat="1" x14ac:dyDescent="0.2">
      <c r="A29" s="40">
        <v>18</v>
      </c>
      <c r="B29" s="41" t="s">
        <v>272</v>
      </c>
      <c r="C29" s="48">
        <v>5711</v>
      </c>
      <c r="D29" s="48"/>
      <c r="E29" s="49"/>
      <c r="F29" s="49"/>
      <c r="G29" s="96">
        <v>7140017.0899999999</v>
      </c>
      <c r="H29" s="89">
        <v>9791201.6799999997</v>
      </c>
      <c r="I29" s="105">
        <v>9791201.6799999997</v>
      </c>
      <c r="J29" s="105">
        <f t="shared" si="0"/>
        <v>0</v>
      </c>
      <c r="K29" s="109"/>
    </row>
    <row r="30" spans="1:11" s="34" customFormat="1" x14ac:dyDescent="0.2">
      <c r="A30" s="40">
        <v>19</v>
      </c>
      <c r="B30" s="46" t="s">
        <v>342</v>
      </c>
      <c r="C30" s="48">
        <v>1992.5</v>
      </c>
      <c r="D30" s="48"/>
      <c r="E30" s="49"/>
      <c r="F30" s="49"/>
      <c r="G30" s="96">
        <v>1992985.54</v>
      </c>
      <c r="H30" s="89">
        <v>2733007.94</v>
      </c>
      <c r="I30" s="105">
        <v>2733007.94</v>
      </c>
      <c r="J30" s="105">
        <f t="shared" si="0"/>
        <v>0</v>
      </c>
      <c r="K30" s="109"/>
    </row>
    <row r="31" spans="1:11" s="34" customFormat="1" ht="25.5" x14ac:dyDescent="0.2">
      <c r="A31" s="40">
        <v>20</v>
      </c>
      <c r="B31" s="46" t="s">
        <v>343</v>
      </c>
      <c r="C31" s="48">
        <v>3489</v>
      </c>
      <c r="D31" s="48"/>
      <c r="E31" s="49"/>
      <c r="F31" s="49"/>
      <c r="G31" s="96">
        <v>989425.44</v>
      </c>
      <c r="H31" s="89">
        <v>1356812.45</v>
      </c>
      <c r="I31" s="105">
        <v>1498086.56</v>
      </c>
      <c r="J31" s="105">
        <f t="shared" si="0"/>
        <v>141274.1100000001</v>
      </c>
      <c r="K31" s="109" t="s">
        <v>734</v>
      </c>
    </row>
    <row r="32" spans="1:11" s="34" customFormat="1" x14ac:dyDescent="0.2">
      <c r="A32" s="40">
        <v>21</v>
      </c>
      <c r="B32" s="46" t="s">
        <v>345</v>
      </c>
      <c r="C32" s="48">
        <v>6688</v>
      </c>
      <c r="D32" s="48"/>
      <c r="E32" s="49"/>
      <c r="F32" s="49"/>
      <c r="G32" s="96">
        <v>1130771.94</v>
      </c>
      <c r="H32" s="89">
        <v>1550642.79</v>
      </c>
      <c r="I32" s="105">
        <v>1550642.79</v>
      </c>
      <c r="J32" s="105">
        <f t="shared" si="0"/>
        <v>0</v>
      </c>
      <c r="K32" s="109"/>
    </row>
    <row r="33" spans="1:11" s="34" customFormat="1" x14ac:dyDescent="0.2">
      <c r="A33" s="40">
        <v>22</v>
      </c>
      <c r="B33" s="46" t="s">
        <v>346</v>
      </c>
      <c r="C33" s="48">
        <v>2691.4</v>
      </c>
      <c r="D33" s="48"/>
      <c r="E33" s="49"/>
      <c r="F33" s="49"/>
      <c r="G33" s="96">
        <v>3988607.26</v>
      </c>
      <c r="H33" s="89">
        <v>9218444.4199999999</v>
      </c>
      <c r="I33" s="105">
        <v>9218444.4199999999</v>
      </c>
      <c r="J33" s="105">
        <f t="shared" si="0"/>
        <v>0</v>
      </c>
      <c r="K33" s="109"/>
    </row>
    <row r="34" spans="1:11" s="34" customFormat="1" x14ac:dyDescent="0.2">
      <c r="A34" s="40">
        <v>23</v>
      </c>
      <c r="B34" s="46" t="s">
        <v>347</v>
      </c>
      <c r="C34" s="48">
        <v>2434.4</v>
      </c>
      <c r="D34" s="48"/>
      <c r="E34" s="49"/>
      <c r="F34" s="49"/>
      <c r="G34" s="96">
        <v>3049045.76</v>
      </c>
      <c r="H34" s="89">
        <v>4181197.55</v>
      </c>
      <c r="I34" s="105">
        <v>4181197.55</v>
      </c>
      <c r="J34" s="105">
        <f t="shared" si="0"/>
        <v>0</v>
      </c>
      <c r="K34" s="109"/>
    </row>
    <row r="35" spans="1:11" s="34" customFormat="1" x14ac:dyDescent="0.2">
      <c r="A35" s="40">
        <v>24</v>
      </c>
      <c r="B35" s="46" t="s">
        <v>348</v>
      </c>
      <c r="C35" s="48">
        <v>3524.8</v>
      </c>
      <c r="D35" s="48"/>
      <c r="E35" s="49"/>
      <c r="F35" s="49"/>
      <c r="G35" s="96">
        <v>3715393.51</v>
      </c>
      <c r="H35" s="89">
        <v>5094969.21</v>
      </c>
      <c r="I35" s="105">
        <v>5094969.21</v>
      </c>
      <c r="J35" s="105">
        <f t="shared" si="0"/>
        <v>0</v>
      </c>
      <c r="K35" s="109"/>
    </row>
    <row r="36" spans="1:11" s="34" customFormat="1" x14ac:dyDescent="0.2">
      <c r="A36" s="40">
        <v>25</v>
      </c>
      <c r="B36" s="46" t="s">
        <v>349</v>
      </c>
      <c r="C36" s="48">
        <v>3483</v>
      </c>
      <c r="D36" s="48"/>
      <c r="E36" s="49"/>
      <c r="F36" s="49"/>
      <c r="G36" s="96">
        <v>3234815.43</v>
      </c>
      <c r="H36" s="89">
        <v>4435946.01</v>
      </c>
      <c r="I36" s="105">
        <v>4435946.01</v>
      </c>
      <c r="J36" s="105">
        <f t="shared" si="0"/>
        <v>0</v>
      </c>
      <c r="K36" s="109"/>
    </row>
    <row r="37" spans="1:11" s="34" customFormat="1" x14ac:dyDescent="0.2">
      <c r="A37" s="40">
        <v>26</v>
      </c>
      <c r="B37" s="46" t="s">
        <v>350</v>
      </c>
      <c r="C37" s="48">
        <v>1660.4</v>
      </c>
      <c r="D37" s="48"/>
      <c r="E37" s="49"/>
      <c r="F37" s="49"/>
      <c r="G37" s="96">
        <v>3133853.65</v>
      </c>
      <c r="H37" s="89">
        <v>4297495.76</v>
      </c>
      <c r="I37" s="105">
        <v>4297495.76</v>
      </c>
      <c r="J37" s="105">
        <f t="shared" si="0"/>
        <v>0</v>
      </c>
      <c r="K37" s="109"/>
    </row>
    <row r="38" spans="1:11" s="34" customFormat="1" x14ac:dyDescent="0.2">
      <c r="A38" s="40">
        <v>27</v>
      </c>
      <c r="B38" s="46" t="s">
        <v>351</v>
      </c>
      <c r="C38" s="48">
        <v>3517.9</v>
      </c>
      <c r="D38" s="48"/>
      <c r="E38" s="49"/>
      <c r="F38" s="49"/>
      <c r="G38" s="96">
        <v>3133853.65</v>
      </c>
      <c r="H38" s="89">
        <v>4297495.76</v>
      </c>
      <c r="I38" s="105">
        <v>4297495.76</v>
      </c>
      <c r="J38" s="105">
        <f t="shared" si="0"/>
        <v>0</v>
      </c>
      <c r="K38" s="109"/>
    </row>
    <row r="39" spans="1:11" s="34" customFormat="1" x14ac:dyDescent="0.2">
      <c r="A39" s="40">
        <v>28</v>
      </c>
      <c r="B39" s="46" t="s">
        <v>352</v>
      </c>
      <c r="C39" s="48">
        <v>3543</v>
      </c>
      <c r="D39" s="48"/>
      <c r="E39" s="49"/>
      <c r="F39" s="49"/>
      <c r="G39" s="96">
        <v>1720388.73</v>
      </c>
      <c r="H39" s="89">
        <v>2359192.2599999998</v>
      </c>
      <c r="I39" s="105">
        <v>2359192.2599999998</v>
      </c>
      <c r="J39" s="105">
        <f t="shared" si="0"/>
        <v>0</v>
      </c>
      <c r="K39" s="109"/>
    </row>
    <row r="40" spans="1:11" s="34" customFormat="1" x14ac:dyDescent="0.2">
      <c r="A40" s="40">
        <v>29</v>
      </c>
      <c r="B40" s="46" t="s">
        <v>356</v>
      </c>
      <c r="C40" s="48">
        <v>3546.1</v>
      </c>
      <c r="D40" s="48"/>
      <c r="E40" s="49"/>
      <c r="F40" s="49"/>
      <c r="G40" s="96">
        <v>9312183.9600000009</v>
      </c>
      <c r="H40" s="89">
        <v>13200249.92</v>
      </c>
      <c r="I40" s="105">
        <v>13200249.92</v>
      </c>
      <c r="J40" s="105">
        <f t="shared" si="0"/>
        <v>0</v>
      </c>
      <c r="K40" s="109"/>
    </row>
    <row r="41" spans="1:11" s="34" customFormat="1" x14ac:dyDescent="0.2">
      <c r="A41" s="40">
        <v>30</v>
      </c>
      <c r="B41" s="46" t="s">
        <v>298</v>
      </c>
      <c r="C41" s="48"/>
      <c r="D41" s="48"/>
      <c r="E41" s="49"/>
      <c r="F41" s="49"/>
      <c r="G41" s="96">
        <v>6848788.9299999997</v>
      </c>
      <c r="H41" s="89">
        <v>8346539.7000000002</v>
      </c>
      <c r="I41" s="105">
        <v>8346539.7000000002</v>
      </c>
      <c r="J41" s="105">
        <f t="shared" si="0"/>
        <v>0</v>
      </c>
      <c r="K41" s="109"/>
    </row>
    <row r="42" spans="1:11" s="34" customFormat="1" x14ac:dyDescent="0.2">
      <c r="A42" s="40">
        <v>31</v>
      </c>
      <c r="B42" s="46" t="s">
        <v>359</v>
      </c>
      <c r="C42" s="48"/>
      <c r="D42" s="48"/>
      <c r="E42" s="49"/>
      <c r="F42" s="49"/>
      <c r="G42" s="96">
        <v>2608852.4</v>
      </c>
      <c r="H42" s="89">
        <v>3577554.46</v>
      </c>
      <c r="I42" s="105">
        <v>3577554.46</v>
      </c>
      <c r="J42" s="105">
        <f t="shared" si="0"/>
        <v>0</v>
      </c>
      <c r="K42" s="109"/>
    </row>
    <row r="43" spans="1:11" s="34" customFormat="1" x14ac:dyDescent="0.2">
      <c r="A43" s="40">
        <v>32</v>
      </c>
      <c r="B43" s="46" t="s">
        <v>360</v>
      </c>
      <c r="C43" s="48"/>
      <c r="D43" s="48"/>
      <c r="E43" s="49"/>
      <c r="F43" s="49"/>
      <c r="G43" s="96">
        <v>1728465.68</v>
      </c>
      <c r="H43" s="89">
        <v>2370268.2799999998</v>
      </c>
      <c r="I43" s="105">
        <v>2370268.2799999998</v>
      </c>
      <c r="J43" s="105">
        <f t="shared" si="0"/>
        <v>0</v>
      </c>
      <c r="K43" s="109"/>
    </row>
    <row r="44" spans="1:11" s="34" customFormat="1" x14ac:dyDescent="0.2">
      <c r="A44" s="40">
        <v>33</v>
      </c>
      <c r="B44" s="46" t="s">
        <v>361</v>
      </c>
      <c r="C44" s="48"/>
      <c r="D44" s="48"/>
      <c r="E44" s="49"/>
      <c r="F44" s="49"/>
      <c r="G44" s="96">
        <v>803655.77</v>
      </c>
      <c r="H44" s="89">
        <v>1102063.99</v>
      </c>
      <c r="I44" s="105">
        <v>1102063.99</v>
      </c>
      <c r="J44" s="105">
        <f t="shared" si="0"/>
        <v>0</v>
      </c>
      <c r="K44" s="109"/>
    </row>
    <row r="45" spans="1:11" s="34" customFormat="1" x14ac:dyDescent="0.2">
      <c r="A45" s="40">
        <v>34</v>
      </c>
      <c r="B45" s="46" t="s">
        <v>362</v>
      </c>
      <c r="C45" s="48"/>
      <c r="D45" s="48"/>
      <c r="E45" s="49"/>
      <c r="F45" s="49"/>
      <c r="G45" s="96">
        <v>3372123.45</v>
      </c>
      <c r="H45" s="89">
        <v>4624238.3499999996</v>
      </c>
      <c r="I45" s="105">
        <v>4624238.3499999996</v>
      </c>
      <c r="J45" s="105">
        <f t="shared" si="0"/>
        <v>0</v>
      </c>
      <c r="K45" s="109"/>
    </row>
    <row r="46" spans="1:11" s="34" customFormat="1" x14ac:dyDescent="0.2">
      <c r="A46" s="40">
        <v>35</v>
      </c>
      <c r="B46" s="46" t="s">
        <v>365</v>
      </c>
      <c r="C46" s="48"/>
      <c r="D46" s="48"/>
      <c r="E46" s="49"/>
      <c r="F46" s="49"/>
      <c r="G46" s="96">
        <v>1761019.96</v>
      </c>
      <c r="H46" s="89">
        <v>4053347.56</v>
      </c>
      <c r="I46" s="105">
        <v>4053347.56</v>
      </c>
      <c r="J46" s="105">
        <f t="shared" si="0"/>
        <v>0</v>
      </c>
      <c r="K46" s="109"/>
    </row>
    <row r="47" spans="1:11" s="34" customFormat="1" x14ac:dyDescent="0.2">
      <c r="A47" s="40">
        <v>36</v>
      </c>
      <c r="B47" s="46" t="s">
        <v>299</v>
      </c>
      <c r="C47" s="48"/>
      <c r="D47" s="48"/>
      <c r="E47" s="49"/>
      <c r="F47" s="49"/>
      <c r="G47" s="96">
        <v>3695569.51</v>
      </c>
      <c r="H47" s="89">
        <v>5238560.72</v>
      </c>
      <c r="I47" s="105">
        <v>5238560.72</v>
      </c>
      <c r="J47" s="105">
        <f t="shared" si="0"/>
        <v>0</v>
      </c>
      <c r="K47" s="109"/>
    </row>
    <row r="48" spans="1:11" s="34" customFormat="1" x14ac:dyDescent="0.2">
      <c r="A48" s="40">
        <v>37</v>
      </c>
      <c r="B48" s="46" t="s">
        <v>369</v>
      </c>
      <c r="C48" s="48"/>
      <c r="D48" s="48"/>
      <c r="E48" s="49"/>
      <c r="F48" s="49"/>
      <c r="G48" s="96">
        <v>2140389.7400000002</v>
      </c>
      <c r="H48" s="89">
        <v>2935145.3</v>
      </c>
      <c r="I48" s="105">
        <v>2935145.3</v>
      </c>
      <c r="J48" s="105">
        <f t="shared" si="0"/>
        <v>0</v>
      </c>
      <c r="K48" s="109"/>
    </row>
    <row r="49" spans="1:11" s="34" customFormat="1" ht="25.5" x14ac:dyDescent="0.2">
      <c r="A49" s="40">
        <v>38</v>
      </c>
      <c r="B49" s="46" t="s">
        <v>370</v>
      </c>
      <c r="C49" s="48"/>
      <c r="D49" s="48"/>
      <c r="E49" s="49"/>
      <c r="F49" s="49"/>
      <c r="G49" s="96">
        <v>3452892.88</v>
      </c>
      <c r="H49" s="89">
        <v>4734998.5599999996</v>
      </c>
      <c r="I49" s="105">
        <v>5267784.54</v>
      </c>
      <c r="J49" s="105">
        <f t="shared" si="0"/>
        <v>532785.98000000045</v>
      </c>
      <c r="K49" s="109" t="s">
        <v>734</v>
      </c>
    </row>
    <row r="50" spans="1:11" s="34" customFormat="1" ht="25.5" x14ac:dyDescent="0.2">
      <c r="A50" s="40">
        <v>39</v>
      </c>
      <c r="B50" s="46" t="s">
        <v>376</v>
      </c>
      <c r="C50" s="48"/>
      <c r="D50" s="48"/>
      <c r="E50" s="49"/>
      <c r="F50" s="49"/>
      <c r="G50" s="96">
        <v>2063658.78</v>
      </c>
      <c r="H50" s="89">
        <v>2829923.11</v>
      </c>
      <c r="I50" s="105">
        <v>4078038.14</v>
      </c>
      <c r="J50" s="105">
        <f t="shared" si="0"/>
        <v>1248115.0300000003</v>
      </c>
      <c r="K50" s="109" t="s">
        <v>734</v>
      </c>
    </row>
    <row r="51" spans="1:11" s="34" customFormat="1" x14ac:dyDescent="0.2">
      <c r="A51" s="40">
        <v>40</v>
      </c>
      <c r="B51" s="46" t="s">
        <v>379</v>
      </c>
      <c r="C51" s="48"/>
      <c r="D51" s="48"/>
      <c r="E51" s="49"/>
      <c r="F51" s="49"/>
      <c r="G51" s="96">
        <v>1506349.76</v>
      </c>
      <c r="H51" s="89">
        <v>2065677.73</v>
      </c>
      <c r="I51" s="105">
        <v>2065677.73</v>
      </c>
      <c r="J51" s="105">
        <f t="shared" si="0"/>
        <v>0</v>
      </c>
      <c r="K51" s="109"/>
    </row>
    <row r="52" spans="1:11" s="34" customFormat="1" x14ac:dyDescent="0.2">
      <c r="A52" s="40">
        <v>41</v>
      </c>
      <c r="B52" s="46" t="s">
        <v>405</v>
      </c>
      <c r="C52" s="48"/>
      <c r="D52" s="48"/>
      <c r="E52" s="49"/>
      <c r="F52" s="49"/>
      <c r="G52" s="96">
        <v>1025771.69</v>
      </c>
      <c r="H52" s="89">
        <v>1406654.55</v>
      </c>
      <c r="I52" s="105">
        <v>1406654.55</v>
      </c>
      <c r="J52" s="105">
        <f t="shared" si="0"/>
        <v>0</v>
      </c>
      <c r="K52" s="109"/>
    </row>
    <row r="53" spans="1:11" s="34" customFormat="1" x14ac:dyDescent="0.2">
      <c r="A53" s="40">
        <v>42</v>
      </c>
      <c r="B53" s="46" t="s">
        <v>406</v>
      </c>
      <c r="C53" s="48"/>
      <c r="D53" s="48"/>
      <c r="E53" s="49"/>
      <c r="F53" s="49"/>
      <c r="G53" s="96">
        <v>1037887.1</v>
      </c>
      <c r="H53" s="89">
        <v>1423268.57</v>
      </c>
      <c r="I53" s="105">
        <v>1423268.57</v>
      </c>
      <c r="J53" s="105">
        <f t="shared" si="0"/>
        <v>0</v>
      </c>
      <c r="K53" s="109"/>
    </row>
    <row r="54" spans="1:11" s="34" customFormat="1" x14ac:dyDescent="0.2">
      <c r="A54" s="40">
        <v>43</v>
      </c>
      <c r="B54" s="46" t="s">
        <v>419</v>
      </c>
      <c r="C54" s="48"/>
      <c r="D54" s="48"/>
      <c r="E54" s="49"/>
      <c r="F54" s="49"/>
      <c r="G54" s="96">
        <v>1348849.38</v>
      </c>
      <c r="H54" s="89">
        <v>1849695.34</v>
      </c>
      <c r="I54" s="105">
        <v>1849695.34</v>
      </c>
      <c r="J54" s="105">
        <f t="shared" si="0"/>
        <v>0</v>
      </c>
      <c r="K54" s="109"/>
    </row>
    <row r="55" spans="1:11" s="34" customFormat="1" ht="25.5" x14ac:dyDescent="0.2">
      <c r="A55" s="40">
        <v>44</v>
      </c>
      <c r="B55" s="46" t="s">
        <v>426</v>
      </c>
      <c r="C55" s="48"/>
      <c r="D55" s="48"/>
      <c r="E55" s="49"/>
      <c r="F55" s="49"/>
      <c r="G55" s="96">
        <v>1292310.78</v>
      </c>
      <c r="H55" s="89">
        <v>1772163.21</v>
      </c>
      <c r="I55" s="105">
        <v>3171217.35</v>
      </c>
      <c r="J55" s="105">
        <f t="shared" si="0"/>
        <v>1399054.1400000001</v>
      </c>
      <c r="K55" s="124" t="s">
        <v>734</v>
      </c>
    </row>
    <row r="56" spans="1:11" s="34" customFormat="1" ht="25.5" x14ac:dyDescent="0.2">
      <c r="A56" s="40">
        <v>45</v>
      </c>
      <c r="B56" s="46" t="s">
        <v>427</v>
      </c>
      <c r="C56" s="48"/>
      <c r="D56" s="48"/>
      <c r="E56" s="49"/>
      <c r="F56" s="49"/>
      <c r="G56" s="96">
        <v>1789042.74</v>
      </c>
      <c r="H56" s="89">
        <v>2453338.4300000002</v>
      </c>
      <c r="I56" s="105">
        <v>3210910.23</v>
      </c>
      <c r="J56" s="105">
        <f t="shared" si="0"/>
        <v>757571.79999999981</v>
      </c>
      <c r="K56" s="124" t="s">
        <v>734</v>
      </c>
    </row>
    <row r="57" spans="1:11" s="34" customFormat="1" ht="25.5" x14ac:dyDescent="0.2">
      <c r="A57" s="40">
        <v>46</v>
      </c>
      <c r="B57" s="46" t="s">
        <v>428</v>
      </c>
      <c r="C57" s="48"/>
      <c r="D57" s="48"/>
      <c r="E57" s="49"/>
      <c r="F57" s="49"/>
      <c r="G57" s="96">
        <v>1877889.11</v>
      </c>
      <c r="H57" s="89">
        <v>2575174.65</v>
      </c>
      <c r="I57" s="105">
        <v>3342052.86</v>
      </c>
      <c r="J57" s="105">
        <f t="shared" si="0"/>
        <v>766878.21</v>
      </c>
      <c r="K57" s="124" t="s">
        <v>734</v>
      </c>
    </row>
    <row r="58" spans="1:11" s="34" customFormat="1" x14ac:dyDescent="0.2">
      <c r="A58" s="40">
        <v>47</v>
      </c>
      <c r="B58" s="46" t="s">
        <v>429</v>
      </c>
      <c r="C58" s="48"/>
      <c r="D58" s="48"/>
      <c r="E58" s="49"/>
      <c r="F58" s="49"/>
      <c r="G58" s="96">
        <v>1223656.77</v>
      </c>
      <c r="H58" s="89">
        <v>1678017.03</v>
      </c>
      <c r="I58" s="105">
        <v>1678017.03</v>
      </c>
      <c r="J58" s="105">
        <f t="shared" si="0"/>
        <v>0</v>
      </c>
      <c r="K58" s="109"/>
    </row>
    <row r="59" spans="1:11" s="34" customFormat="1" x14ac:dyDescent="0.2">
      <c r="A59" s="40">
        <v>48</v>
      </c>
      <c r="B59" s="46" t="s">
        <v>421</v>
      </c>
      <c r="C59" s="48"/>
      <c r="D59" s="48"/>
      <c r="E59" s="49"/>
      <c r="F59" s="49"/>
      <c r="G59" s="96">
        <v>2459428.96</v>
      </c>
      <c r="H59" s="89">
        <v>3372648.09</v>
      </c>
      <c r="I59" s="105">
        <v>3372648.09</v>
      </c>
      <c r="J59" s="105">
        <f t="shared" si="0"/>
        <v>0</v>
      </c>
      <c r="K59" s="109"/>
    </row>
    <row r="60" spans="1:11" s="34" customFormat="1" x14ac:dyDescent="0.2">
      <c r="A60" s="40">
        <v>49</v>
      </c>
      <c r="B60" s="46" t="s">
        <v>422</v>
      </c>
      <c r="C60" s="48"/>
      <c r="D60" s="48"/>
      <c r="E60" s="49"/>
      <c r="F60" s="49"/>
      <c r="G60" s="96">
        <v>2459428.96</v>
      </c>
      <c r="H60" s="89">
        <v>3372648.09</v>
      </c>
      <c r="I60" s="105">
        <v>3372648.09</v>
      </c>
      <c r="J60" s="105">
        <f t="shared" si="0"/>
        <v>0</v>
      </c>
      <c r="K60" s="109"/>
    </row>
    <row r="61" spans="1:11" s="34" customFormat="1" ht="25.5" x14ac:dyDescent="0.2">
      <c r="A61" s="40">
        <v>50</v>
      </c>
      <c r="B61" s="46" t="s">
        <v>423</v>
      </c>
      <c r="C61" s="48"/>
      <c r="D61" s="48"/>
      <c r="E61" s="49"/>
      <c r="F61" s="49"/>
      <c r="G61" s="96">
        <v>1732504.14</v>
      </c>
      <c r="H61" s="89">
        <v>2375806.29</v>
      </c>
      <c r="I61" s="105">
        <v>3166701.28</v>
      </c>
      <c r="J61" s="105">
        <f t="shared" si="0"/>
        <v>790894.98999999976</v>
      </c>
      <c r="K61" s="124" t="s">
        <v>734</v>
      </c>
    </row>
    <row r="62" spans="1:11" s="34" customFormat="1" x14ac:dyDescent="0.2">
      <c r="A62" s="40">
        <v>51</v>
      </c>
      <c r="B62" s="46" t="s">
        <v>425</v>
      </c>
      <c r="C62" s="48"/>
      <c r="D62" s="48"/>
      <c r="E62" s="49"/>
      <c r="F62" s="49"/>
      <c r="G62" s="96">
        <v>3150007.54</v>
      </c>
      <c r="H62" s="89">
        <v>4319647.8</v>
      </c>
      <c r="I62" s="105">
        <v>4319647.8</v>
      </c>
      <c r="J62" s="105">
        <f t="shared" si="0"/>
        <v>0</v>
      </c>
      <c r="K62" s="109"/>
    </row>
    <row r="63" spans="1:11" s="34" customFormat="1" x14ac:dyDescent="0.2">
      <c r="A63" s="40">
        <v>52</v>
      </c>
      <c r="B63" s="46" t="s">
        <v>449</v>
      </c>
      <c r="C63" s="48"/>
      <c r="D63" s="48"/>
      <c r="E63" s="49"/>
      <c r="F63" s="49"/>
      <c r="G63" s="96">
        <v>1994305.13</v>
      </c>
      <c r="H63" s="89">
        <v>2826976.6</v>
      </c>
      <c r="I63" s="105">
        <v>2826976.6</v>
      </c>
      <c r="J63" s="105">
        <f t="shared" si="0"/>
        <v>0</v>
      </c>
      <c r="K63" s="109"/>
    </row>
    <row r="64" spans="1:11" s="34" customFormat="1" x14ac:dyDescent="0.2">
      <c r="A64" s="40">
        <v>53</v>
      </c>
      <c r="B64" s="46" t="s">
        <v>450</v>
      </c>
      <c r="C64" s="48"/>
      <c r="D64" s="48"/>
      <c r="E64" s="49"/>
      <c r="F64" s="49"/>
      <c r="G64" s="96">
        <v>2826929.85</v>
      </c>
      <c r="H64" s="89">
        <v>3876607.01</v>
      </c>
      <c r="I64" s="105">
        <v>3876607.01</v>
      </c>
      <c r="J64" s="105">
        <f t="shared" si="0"/>
        <v>0</v>
      </c>
      <c r="K64" s="109"/>
    </row>
    <row r="65" spans="1:11" s="34" customFormat="1" x14ac:dyDescent="0.2">
      <c r="A65" s="40">
        <v>54</v>
      </c>
      <c r="B65" s="46" t="s">
        <v>457</v>
      </c>
      <c r="C65" s="48"/>
      <c r="D65" s="48"/>
      <c r="E65" s="49"/>
      <c r="F65" s="49"/>
      <c r="G65" s="96">
        <v>3028853.4</v>
      </c>
      <c r="H65" s="89">
        <v>4153507.49</v>
      </c>
      <c r="I65" s="105">
        <v>4153507.49</v>
      </c>
      <c r="J65" s="105">
        <f t="shared" si="0"/>
        <v>0</v>
      </c>
      <c r="K65" s="109"/>
    </row>
    <row r="66" spans="1:11" s="34" customFormat="1" x14ac:dyDescent="0.2">
      <c r="A66" s="40">
        <v>55</v>
      </c>
      <c r="B66" s="46" t="s">
        <v>467</v>
      </c>
      <c r="C66" s="48"/>
      <c r="D66" s="48"/>
      <c r="E66" s="49"/>
      <c r="F66" s="49"/>
      <c r="G66" s="96">
        <v>2192889.87</v>
      </c>
      <c r="H66" s="89">
        <v>3007139.43</v>
      </c>
      <c r="I66" s="105">
        <v>3007139.43</v>
      </c>
      <c r="J66" s="105">
        <f t="shared" si="0"/>
        <v>0</v>
      </c>
      <c r="K66" s="109"/>
    </row>
    <row r="67" spans="1:11" s="34" customFormat="1" x14ac:dyDescent="0.2">
      <c r="A67" s="40">
        <v>56</v>
      </c>
      <c r="B67" s="46" t="s">
        <v>468</v>
      </c>
      <c r="C67" s="48"/>
      <c r="D67" s="48"/>
      <c r="E67" s="49"/>
      <c r="F67" s="49"/>
      <c r="G67" s="96">
        <v>1385195.62</v>
      </c>
      <c r="H67" s="89">
        <v>1899537.43</v>
      </c>
      <c r="I67" s="105">
        <v>1899537.43</v>
      </c>
      <c r="J67" s="105">
        <f t="shared" si="0"/>
        <v>0</v>
      </c>
      <c r="K67" s="109"/>
    </row>
    <row r="68" spans="1:11" s="34" customFormat="1" x14ac:dyDescent="0.2">
      <c r="A68" s="40">
        <v>57</v>
      </c>
      <c r="B68" s="46" t="s">
        <v>473</v>
      </c>
      <c r="C68" s="48"/>
      <c r="D68" s="48"/>
      <c r="E68" s="49"/>
      <c r="F68" s="49"/>
      <c r="G68" s="96">
        <v>1037887.1</v>
      </c>
      <c r="H68" s="89">
        <v>1423268.57</v>
      </c>
      <c r="I68" s="105">
        <v>1423268.57</v>
      </c>
      <c r="J68" s="105">
        <f t="shared" si="0"/>
        <v>0</v>
      </c>
      <c r="K68" s="109"/>
    </row>
    <row r="69" spans="1:11" s="34" customFormat="1" x14ac:dyDescent="0.2">
      <c r="A69" s="40">
        <v>58</v>
      </c>
      <c r="B69" s="46" t="s">
        <v>302</v>
      </c>
      <c r="C69" s="48"/>
      <c r="D69" s="48"/>
      <c r="E69" s="49"/>
      <c r="F69" s="49"/>
      <c r="G69" s="96">
        <v>11414648.220000001</v>
      </c>
      <c r="H69" s="89">
        <v>13910899.49</v>
      </c>
      <c r="I69" s="105">
        <v>13910899.49</v>
      </c>
      <c r="J69" s="105">
        <f t="shared" si="0"/>
        <v>0</v>
      </c>
      <c r="K69" s="109"/>
    </row>
    <row r="70" spans="1:11" s="34" customFormat="1" x14ac:dyDescent="0.2">
      <c r="A70" s="40">
        <v>59</v>
      </c>
      <c r="B70" s="46" t="s">
        <v>474</v>
      </c>
      <c r="C70" s="48"/>
      <c r="D70" s="48"/>
      <c r="E70" s="49"/>
      <c r="F70" s="49"/>
      <c r="G70" s="96">
        <v>2301928.59</v>
      </c>
      <c r="H70" s="89">
        <v>3156665.7</v>
      </c>
      <c r="I70" s="105">
        <v>3156665.7</v>
      </c>
      <c r="J70" s="105">
        <f t="shared" si="0"/>
        <v>0</v>
      </c>
      <c r="K70" s="109"/>
    </row>
    <row r="71" spans="1:11" s="34" customFormat="1" x14ac:dyDescent="0.2">
      <c r="A71" s="40">
        <v>60</v>
      </c>
      <c r="B71" s="46" t="s">
        <v>481</v>
      </c>
      <c r="C71" s="48"/>
      <c r="D71" s="48"/>
      <c r="E71" s="49"/>
      <c r="F71" s="49"/>
      <c r="G71" s="96">
        <v>2281736.23</v>
      </c>
      <c r="H71" s="89">
        <v>3128975.65</v>
      </c>
      <c r="I71" s="105">
        <v>3128975.65</v>
      </c>
      <c r="J71" s="105">
        <f t="shared" si="0"/>
        <v>0</v>
      </c>
      <c r="K71" s="109"/>
    </row>
    <row r="72" spans="1:11" s="34" customFormat="1" x14ac:dyDescent="0.2">
      <c r="A72" s="40">
        <v>61</v>
      </c>
      <c r="B72" s="46" t="s">
        <v>483</v>
      </c>
      <c r="C72" s="48"/>
      <c r="D72" s="48"/>
      <c r="E72" s="49"/>
      <c r="F72" s="49"/>
      <c r="G72" s="96">
        <v>2318082.4700000002</v>
      </c>
      <c r="H72" s="89">
        <v>3178817.74</v>
      </c>
      <c r="I72" s="105">
        <v>3178817.74</v>
      </c>
      <c r="J72" s="105">
        <f t="shared" si="0"/>
        <v>0</v>
      </c>
      <c r="K72" s="109"/>
    </row>
    <row r="73" spans="1:11" s="34" customFormat="1" x14ac:dyDescent="0.2">
      <c r="A73" s="40">
        <v>62</v>
      </c>
      <c r="B73" s="46" t="s">
        <v>486</v>
      </c>
      <c r="C73" s="48"/>
      <c r="D73" s="48"/>
      <c r="E73" s="49"/>
      <c r="F73" s="49"/>
      <c r="G73" s="96">
        <v>5968860.4400000004</v>
      </c>
      <c r="H73" s="89">
        <v>8185178.7699999996</v>
      </c>
      <c r="I73" s="105">
        <v>8185178.7699999996</v>
      </c>
      <c r="J73" s="105">
        <f t="shared" si="0"/>
        <v>0</v>
      </c>
      <c r="K73" s="109"/>
    </row>
    <row r="74" spans="1:11" s="34" customFormat="1" x14ac:dyDescent="0.2">
      <c r="A74" s="40">
        <v>63</v>
      </c>
      <c r="B74" s="46" t="s">
        <v>487</v>
      </c>
      <c r="C74" s="48"/>
      <c r="D74" s="48"/>
      <c r="E74" s="49"/>
      <c r="F74" s="49"/>
      <c r="G74" s="96">
        <v>3365898.66</v>
      </c>
      <c r="H74" s="89">
        <v>4771244.18</v>
      </c>
      <c r="I74" s="105">
        <v>4771244.18</v>
      </c>
      <c r="J74" s="105">
        <f t="shared" si="0"/>
        <v>0</v>
      </c>
      <c r="K74" s="109"/>
    </row>
    <row r="75" spans="1:11" s="34" customFormat="1" x14ac:dyDescent="0.2">
      <c r="A75" s="40">
        <v>64</v>
      </c>
      <c r="B75" s="46" t="s">
        <v>495</v>
      </c>
      <c r="C75" s="48"/>
      <c r="D75" s="48"/>
      <c r="E75" s="49"/>
      <c r="F75" s="49"/>
      <c r="G75" s="96">
        <v>3906413.2</v>
      </c>
      <c r="H75" s="89">
        <v>5356917.07</v>
      </c>
      <c r="I75" s="105">
        <v>5356917.07</v>
      </c>
      <c r="J75" s="105">
        <f t="shared" si="0"/>
        <v>0</v>
      </c>
      <c r="K75" s="109"/>
    </row>
    <row r="76" spans="1:11" s="34" customFormat="1" x14ac:dyDescent="0.2">
      <c r="A76" s="40">
        <v>65</v>
      </c>
      <c r="B76" s="46" t="s">
        <v>499</v>
      </c>
      <c r="C76" s="48"/>
      <c r="D76" s="48"/>
      <c r="E76" s="49"/>
      <c r="F76" s="49"/>
      <c r="G76" s="96">
        <v>1461926.58</v>
      </c>
      <c r="H76" s="89">
        <v>2004759.62</v>
      </c>
      <c r="I76" s="105">
        <v>2004759.62</v>
      </c>
      <c r="J76" s="105">
        <f t="shared" si="0"/>
        <v>0</v>
      </c>
      <c r="K76" s="109"/>
    </row>
    <row r="77" spans="1:11" s="34" customFormat="1" x14ac:dyDescent="0.2">
      <c r="A77" s="40">
        <v>66</v>
      </c>
      <c r="B77" s="46" t="s">
        <v>500</v>
      </c>
      <c r="C77" s="48"/>
      <c r="D77" s="48"/>
      <c r="E77" s="49"/>
      <c r="F77" s="49"/>
      <c r="G77" s="96">
        <v>4232317.82</v>
      </c>
      <c r="H77" s="89">
        <v>5803834.4800000004</v>
      </c>
      <c r="I77" s="105">
        <v>5803834.4800000004</v>
      </c>
      <c r="J77" s="105">
        <f t="shared" ref="J77:J140" si="1">I77-H77</f>
        <v>0</v>
      </c>
      <c r="K77" s="109"/>
    </row>
    <row r="78" spans="1:11" s="34" customFormat="1" x14ac:dyDescent="0.2">
      <c r="A78" s="40">
        <v>67</v>
      </c>
      <c r="B78" s="46" t="s">
        <v>303</v>
      </c>
      <c r="C78" s="48"/>
      <c r="D78" s="48"/>
      <c r="E78" s="49"/>
      <c r="F78" s="49"/>
      <c r="G78" s="96">
        <v>3194958.22</v>
      </c>
      <c r="H78" s="89">
        <v>4528931.9000000004</v>
      </c>
      <c r="I78" s="105">
        <v>4528931.9000000004</v>
      </c>
      <c r="J78" s="105">
        <f t="shared" si="1"/>
        <v>0</v>
      </c>
      <c r="K78" s="109"/>
    </row>
    <row r="79" spans="1:11" s="34" customFormat="1" x14ac:dyDescent="0.2">
      <c r="A79" s="40">
        <v>68</v>
      </c>
      <c r="B79" s="46" t="s">
        <v>304</v>
      </c>
      <c r="C79" s="48"/>
      <c r="D79" s="48"/>
      <c r="E79" s="49"/>
      <c r="F79" s="49"/>
      <c r="G79" s="96">
        <v>1790804.61</v>
      </c>
      <c r="H79" s="89">
        <v>2538509.6</v>
      </c>
      <c r="I79" s="105">
        <v>2538509.6</v>
      </c>
      <c r="J79" s="105">
        <f t="shared" si="1"/>
        <v>0</v>
      </c>
      <c r="K79" s="109"/>
    </row>
    <row r="80" spans="1:11" s="34" customFormat="1" x14ac:dyDescent="0.2">
      <c r="A80" s="40">
        <v>69</v>
      </c>
      <c r="B80" s="46" t="s">
        <v>305</v>
      </c>
      <c r="C80" s="48"/>
      <c r="D80" s="48"/>
      <c r="E80" s="49"/>
      <c r="F80" s="49"/>
      <c r="G80" s="96">
        <v>1790804.61</v>
      </c>
      <c r="H80" s="89">
        <v>2538509.6</v>
      </c>
      <c r="I80" s="105">
        <v>2538509.6</v>
      </c>
      <c r="J80" s="105">
        <f t="shared" si="1"/>
        <v>0</v>
      </c>
      <c r="K80" s="109"/>
    </row>
    <row r="81" spans="1:11" s="34" customFormat="1" x14ac:dyDescent="0.2">
      <c r="A81" s="40">
        <v>70</v>
      </c>
      <c r="B81" s="46" t="s">
        <v>306</v>
      </c>
      <c r="C81" s="48"/>
      <c r="D81" s="48"/>
      <c r="E81" s="49"/>
      <c r="F81" s="49"/>
      <c r="G81" s="96">
        <v>1855924.77</v>
      </c>
      <c r="H81" s="89">
        <v>2630819.04</v>
      </c>
      <c r="I81" s="105">
        <v>2630819.04</v>
      </c>
      <c r="J81" s="105">
        <f t="shared" si="1"/>
        <v>0</v>
      </c>
      <c r="K81" s="109"/>
    </row>
    <row r="82" spans="1:11" s="34" customFormat="1" x14ac:dyDescent="0.2">
      <c r="A82" s="40">
        <v>71</v>
      </c>
      <c r="B82" s="46" t="s">
        <v>501</v>
      </c>
      <c r="C82" s="48"/>
      <c r="D82" s="48"/>
      <c r="E82" s="49"/>
      <c r="F82" s="49"/>
      <c r="G82" s="96">
        <v>1772888.86</v>
      </c>
      <c r="H82" s="89">
        <v>2431186.39</v>
      </c>
      <c r="I82" s="105">
        <v>2431186.39</v>
      </c>
      <c r="J82" s="105">
        <f t="shared" si="1"/>
        <v>0</v>
      </c>
      <c r="K82" s="109"/>
    </row>
    <row r="83" spans="1:11" s="34" customFormat="1" ht="25.5" x14ac:dyDescent="0.2">
      <c r="A83" s="40">
        <v>72</v>
      </c>
      <c r="B83" s="46" t="s">
        <v>502</v>
      </c>
      <c r="C83" s="48"/>
      <c r="D83" s="48"/>
      <c r="E83" s="49"/>
      <c r="F83" s="49"/>
      <c r="G83" s="96">
        <v>1966735.47</v>
      </c>
      <c r="H83" s="89">
        <v>2697010.87</v>
      </c>
      <c r="I83" s="105">
        <v>3658917.49</v>
      </c>
      <c r="J83" s="105">
        <f t="shared" si="1"/>
        <v>961906.62000000011</v>
      </c>
      <c r="K83" s="109" t="s">
        <v>734</v>
      </c>
    </row>
    <row r="84" spans="1:11" s="34" customFormat="1" x14ac:dyDescent="0.2">
      <c r="A84" s="40">
        <v>73</v>
      </c>
      <c r="B84" s="46" t="s">
        <v>508</v>
      </c>
      <c r="C84" s="48"/>
      <c r="D84" s="48"/>
      <c r="E84" s="49"/>
      <c r="F84" s="49"/>
      <c r="G84" s="96">
        <v>1453849.63</v>
      </c>
      <c r="H84" s="89">
        <v>1993683.6</v>
      </c>
      <c r="I84" s="105">
        <v>1993683.6</v>
      </c>
      <c r="J84" s="105">
        <f t="shared" si="1"/>
        <v>0</v>
      </c>
      <c r="K84" s="109"/>
    </row>
    <row r="85" spans="1:11" s="34" customFormat="1" x14ac:dyDescent="0.2">
      <c r="A85" s="40">
        <v>74</v>
      </c>
      <c r="B85" s="46" t="s">
        <v>530</v>
      </c>
      <c r="C85" s="48"/>
      <c r="D85" s="48"/>
      <c r="E85" s="49"/>
      <c r="F85" s="49"/>
      <c r="G85" s="96">
        <v>2455390.4900000002</v>
      </c>
      <c r="H85" s="89">
        <v>3367110.08</v>
      </c>
      <c r="I85" s="105">
        <v>3367110.08</v>
      </c>
      <c r="J85" s="105">
        <f t="shared" si="1"/>
        <v>0</v>
      </c>
      <c r="K85" s="109"/>
    </row>
    <row r="86" spans="1:11" s="34" customFormat="1" x14ac:dyDescent="0.2">
      <c r="A86" s="40">
        <v>75</v>
      </c>
      <c r="B86" s="46" t="s">
        <v>509</v>
      </c>
      <c r="C86" s="48"/>
      <c r="D86" s="48"/>
      <c r="E86" s="49"/>
      <c r="F86" s="49"/>
      <c r="G86" s="96">
        <v>1056831.49</v>
      </c>
      <c r="H86" s="89">
        <v>2126526.4</v>
      </c>
      <c r="I86" s="105">
        <v>2126526.4</v>
      </c>
      <c r="J86" s="105">
        <f t="shared" si="1"/>
        <v>0</v>
      </c>
      <c r="K86" s="109"/>
    </row>
    <row r="87" spans="1:11" s="34" customFormat="1" x14ac:dyDescent="0.2">
      <c r="A87" s="40">
        <v>76</v>
      </c>
      <c r="B87" s="46" t="s">
        <v>511</v>
      </c>
      <c r="C87" s="48"/>
      <c r="D87" s="48"/>
      <c r="E87" s="49"/>
      <c r="F87" s="49"/>
      <c r="G87" s="96">
        <v>2471544.38</v>
      </c>
      <c r="H87" s="89">
        <v>3389262.11</v>
      </c>
      <c r="I87" s="105">
        <v>3389262.11</v>
      </c>
      <c r="J87" s="105">
        <f t="shared" si="1"/>
        <v>0</v>
      </c>
      <c r="K87" s="109"/>
    </row>
    <row r="88" spans="1:11" s="34" customFormat="1" x14ac:dyDescent="0.2">
      <c r="A88" s="40">
        <v>77</v>
      </c>
      <c r="B88" s="46" t="s">
        <v>512</v>
      </c>
      <c r="C88" s="48"/>
      <c r="D88" s="48"/>
      <c r="E88" s="49"/>
      <c r="F88" s="49"/>
      <c r="G88" s="96">
        <v>2471544.38</v>
      </c>
      <c r="H88" s="89">
        <v>3389262.11</v>
      </c>
      <c r="I88" s="105">
        <v>3389262.11</v>
      </c>
      <c r="J88" s="105">
        <f t="shared" si="1"/>
        <v>0</v>
      </c>
      <c r="K88" s="109"/>
    </row>
    <row r="89" spans="1:11" s="34" customFormat="1" x14ac:dyDescent="0.2">
      <c r="A89" s="40">
        <v>78</v>
      </c>
      <c r="B89" s="46" t="s">
        <v>513</v>
      </c>
      <c r="C89" s="48"/>
      <c r="D89" s="48"/>
      <c r="E89" s="49"/>
      <c r="F89" s="49"/>
      <c r="G89" s="96">
        <v>2471544.38</v>
      </c>
      <c r="H89" s="89">
        <v>3389262.11</v>
      </c>
      <c r="I89" s="105">
        <v>3389262.11</v>
      </c>
      <c r="J89" s="105">
        <f t="shared" si="1"/>
        <v>0</v>
      </c>
      <c r="K89" s="109"/>
    </row>
    <row r="90" spans="1:11" s="34" customFormat="1" x14ac:dyDescent="0.2">
      <c r="A90" s="40">
        <v>79</v>
      </c>
      <c r="B90" s="46" t="s">
        <v>518</v>
      </c>
      <c r="C90" s="48"/>
      <c r="D90" s="48"/>
      <c r="E90" s="49"/>
      <c r="F90" s="49"/>
      <c r="G90" s="96">
        <v>2261543.88</v>
      </c>
      <c r="H90" s="89">
        <v>3101285.6</v>
      </c>
      <c r="I90" s="105">
        <v>3101285.6</v>
      </c>
      <c r="J90" s="105">
        <f t="shared" si="1"/>
        <v>0</v>
      </c>
      <c r="K90" s="109"/>
    </row>
    <row r="91" spans="1:11" s="34" customFormat="1" x14ac:dyDescent="0.2">
      <c r="A91" s="40">
        <v>80</v>
      </c>
      <c r="B91" s="46" t="s">
        <v>519</v>
      </c>
      <c r="C91" s="48"/>
      <c r="D91" s="48"/>
      <c r="E91" s="49"/>
      <c r="F91" s="49"/>
      <c r="G91" s="96">
        <v>2305967.06</v>
      </c>
      <c r="H91" s="89">
        <v>3162203.71</v>
      </c>
      <c r="I91" s="105">
        <v>3162203.71</v>
      </c>
      <c r="J91" s="105">
        <f t="shared" si="1"/>
        <v>0</v>
      </c>
      <c r="K91" s="109"/>
    </row>
    <row r="92" spans="1:11" s="34" customFormat="1" x14ac:dyDescent="0.2">
      <c r="A92" s="40">
        <v>81</v>
      </c>
      <c r="B92" s="46" t="s">
        <v>520</v>
      </c>
      <c r="C92" s="48"/>
      <c r="D92" s="48"/>
      <c r="E92" s="49"/>
      <c r="F92" s="49"/>
      <c r="G92" s="96">
        <v>2281736.23</v>
      </c>
      <c r="H92" s="89">
        <v>3128975.65</v>
      </c>
      <c r="I92" s="105">
        <v>3128975.65</v>
      </c>
      <c r="J92" s="105">
        <f t="shared" si="1"/>
        <v>0</v>
      </c>
      <c r="K92" s="109"/>
    </row>
    <row r="93" spans="1:11" s="34" customFormat="1" x14ac:dyDescent="0.2">
      <c r="A93" s="40">
        <v>82</v>
      </c>
      <c r="B93" s="46" t="s">
        <v>521</v>
      </c>
      <c r="C93" s="48"/>
      <c r="D93" s="48"/>
      <c r="E93" s="49"/>
      <c r="F93" s="49"/>
      <c r="G93" s="96">
        <v>2281736.23</v>
      </c>
      <c r="H93" s="89">
        <v>3128975.65</v>
      </c>
      <c r="I93" s="105">
        <v>3128975.65</v>
      </c>
      <c r="J93" s="105">
        <f t="shared" si="1"/>
        <v>0</v>
      </c>
      <c r="K93" s="109"/>
    </row>
    <row r="94" spans="1:11" s="34" customFormat="1" ht="51" x14ac:dyDescent="0.2">
      <c r="A94" s="40">
        <v>83</v>
      </c>
      <c r="B94" s="46" t="s">
        <v>439</v>
      </c>
      <c r="C94" s="48"/>
      <c r="D94" s="48"/>
      <c r="E94" s="49"/>
      <c r="F94" s="49"/>
      <c r="G94" s="96">
        <v>7144055.5599999996</v>
      </c>
      <c r="H94" s="89">
        <v>9796739.6899999995</v>
      </c>
      <c r="I94" s="105">
        <v>13490950.449999999</v>
      </c>
      <c r="J94" s="105">
        <f t="shared" si="1"/>
        <v>3694210.76</v>
      </c>
      <c r="K94" s="125" t="s">
        <v>747</v>
      </c>
    </row>
    <row r="95" spans="1:11" s="34" customFormat="1" x14ac:dyDescent="0.2">
      <c r="A95" s="40">
        <v>84</v>
      </c>
      <c r="B95" s="46" t="s">
        <v>523</v>
      </c>
      <c r="C95" s="48"/>
      <c r="D95" s="48"/>
      <c r="E95" s="49"/>
      <c r="F95" s="49"/>
      <c r="G95" s="96">
        <v>2285774.7000000002</v>
      </c>
      <c r="H95" s="89">
        <v>3134513.66</v>
      </c>
      <c r="I95" s="105">
        <v>3134513.66</v>
      </c>
      <c r="J95" s="105">
        <f t="shared" si="1"/>
        <v>0</v>
      </c>
      <c r="K95" s="109"/>
    </row>
    <row r="96" spans="1:11" s="34" customFormat="1" x14ac:dyDescent="0.2">
      <c r="A96" s="40">
        <v>85</v>
      </c>
      <c r="B96" s="46" t="s">
        <v>524</v>
      </c>
      <c r="C96" s="48"/>
      <c r="D96" s="48"/>
      <c r="E96" s="49"/>
      <c r="F96" s="49"/>
      <c r="G96" s="96">
        <v>3992680.27</v>
      </c>
      <c r="H96" s="89">
        <v>5659722.5499999998</v>
      </c>
      <c r="I96" s="105">
        <v>5659722.5499999998</v>
      </c>
      <c r="J96" s="105">
        <f t="shared" si="1"/>
        <v>0</v>
      </c>
      <c r="K96" s="109"/>
    </row>
    <row r="97" spans="1:11" s="34" customFormat="1" x14ac:dyDescent="0.2">
      <c r="A97" s="40">
        <v>86</v>
      </c>
      <c r="B97" s="46" t="s">
        <v>535</v>
      </c>
      <c r="C97" s="48"/>
      <c r="D97" s="48"/>
      <c r="E97" s="49"/>
      <c r="F97" s="49"/>
      <c r="G97" s="96">
        <v>1816038.67</v>
      </c>
      <c r="H97" s="89">
        <v>2574279.5099999998</v>
      </c>
      <c r="I97" s="105">
        <v>2574279.5099999998</v>
      </c>
      <c r="J97" s="105">
        <f t="shared" si="1"/>
        <v>0</v>
      </c>
      <c r="K97" s="109"/>
    </row>
    <row r="98" spans="1:11" s="34" customFormat="1" ht="51" x14ac:dyDescent="0.2">
      <c r="A98" s="40">
        <v>87</v>
      </c>
      <c r="B98" s="46" t="s">
        <v>536</v>
      </c>
      <c r="C98" s="48"/>
      <c r="D98" s="48"/>
      <c r="E98" s="49"/>
      <c r="F98" s="49"/>
      <c r="G98" s="96">
        <v>3230776.96</v>
      </c>
      <c r="H98" s="89">
        <v>4430408</v>
      </c>
      <c r="I98" s="105">
        <v>6128440</v>
      </c>
      <c r="J98" s="105">
        <f t="shared" si="1"/>
        <v>1698032</v>
      </c>
      <c r="K98" s="125" t="s">
        <v>747</v>
      </c>
    </row>
    <row r="99" spans="1:11" s="34" customFormat="1" x14ac:dyDescent="0.2">
      <c r="A99" s="40">
        <v>88</v>
      </c>
      <c r="B99" s="46" t="s">
        <v>308</v>
      </c>
      <c r="C99" s="48"/>
      <c r="D99" s="48"/>
      <c r="E99" s="49"/>
      <c r="F99" s="49"/>
      <c r="G99" s="96">
        <v>3988610.26</v>
      </c>
      <c r="H99" s="89">
        <v>5653953.21</v>
      </c>
      <c r="I99" s="105">
        <v>5653953.21</v>
      </c>
      <c r="J99" s="105">
        <f t="shared" si="1"/>
        <v>0</v>
      </c>
      <c r="K99" s="109"/>
    </row>
    <row r="100" spans="1:11" s="34" customFormat="1" x14ac:dyDescent="0.2">
      <c r="A100" s="40">
        <v>89</v>
      </c>
      <c r="B100" s="46" t="s">
        <v>539</v>
      </c>
      <c r="C100" s="48"/>
      <c r="D100" s="48"/>
      <c r="E100" s="49"/>
      <c r="F100" s="49"/>
      <c r="G100" s="96">
        <v>9131718.5800000001</v>
      </c>
      <c r="H100" s="89">
        <v>11128719.6</v>
      </c>
      <c r="I100" s="105">
        <v>11128719.6</v>
      </c>
      <c r="J100" s="105">
        <f t="shared" si="1"/>
        <v>0</v>
      </c>
      <c r="K100" s="109"/>
    </row>
    <row r="101" spans="1:11" s="34" customFormat="1" x14ac:dyDescent="0.2">
      <c r="A101" s="40">
        <v>90</v>
      </c>
      <c r="B101" s="46" t="s">
        <v>309</v>
      </c>
      <c r="C101" s="48"/>
      <c r="D101" s="48"/>
      <c r="E101" s="49"/>
      <c r="F101" s="49"/>
      <c r="G101" s="96">
        <v>3272288.42</v>
      </c>
      <c r="H101" s="89">
        <v>4638549.3600000003</v>
      </c>
      <c r="I101" s="105">
        <v>4638549.3600000003</v>
      </c>
      <c r="J101" s="105">
        <f t="shared" si="1"/>
        <v>0</v>
      </c>
      <c r="K101" s="109"/>
    </row>
    <row r="102" spans="1:11" s="34" customFormat="1" ht="25.5" x14ac:dyDescent="0.2">
      <c r="A102" s="40">
        <v>91</v>
      </c>
      <c r="B102" s="46" t="s">
        <v>537</v>
      </c>
      <c r="C102" s="48"/>
      <c r="D102" s="48"/>
      <c r="E102" s="49"/>
      <c r="F102" s="49"/>
      <c r="G102" s="96">
        <v>3747701.28</v>
      </c>
      <c r="H102" s="89">
        <v>5139273.28</v>
      </c>
      <c r="I102" s="105">
        <v>6194927.2999999998</v>
      </c>
      <c r="J102" s="105">
        <f t="shared" si="1"/>
        <v>1055654.0199999996</v>
      </c>
      <c r="K102" s="124" t="s">
        <v>734</v>
      </c>
    </row>
    <row r="103" spans="1:11" s="34" customFormat="1" ht="25.5" x14ac:dyDescent="0.2">
      <c r="A103" s="40">
        <v>92</v>
      </c>
      <c r="B103" s="46" t="s">
        <v>538</v>
      </c>
      <c r="C103" s="48"/>
      <c r="D103" s="48"/>
      <c r="E103" s="49"/>
      <c r="F103" s="49"/>
      <c r="G103" s="96">
        <v>2350390.2400000002</v>
      </c>
      <c r="H103" s="89">
        <v>3223121.82</v>
      </c>
      <c r="I103" s="107">
        <v>0</v>
      </c>
      <c r="J103" s="105">
        <f t="shared" si="1"/>
        <v>-3223121.82</v>
      </c>
      <c r="K103" s="109" t="s">
        <v>735</v>
      </c>
    </row>
    <row r="104" spans="1:11" s="34" customFormat="1" x14ac:dyDescent="0.2">
      <c r="A104" s="40">
        <v>93</v>
      </c>
      <c r="B104" s="46" t="s">
        <v>540</v>
      </c>
      <c r="C104" s="48"/>
      <c r="D104" s="48"/>
      <c r="E104" s="49"/>
      <c r="F104" s="49"/>
      <c r="G104" s="96">
        <v>2192889.87</v>
      </c>
      <c r="H104" s="89">
        <v>3007139.43</v>
      </c>
      <c r="I104" s="105">
        <v>3007139.43</v>
      </c>
      <c r="J104" s="105">
        <f t="shared" si="1"/>
        <v>0</v>
      </c>
      <c r="K104" s="109"/>
    </row>
    <row r="105" spans="1:11" s="34" customFormat="1" ht="25.5" x14ac:dyDescent="0.2">
      <c r="A105" s="40">
        <v>94</v>
      </c>
      <c r="B105" s="46" t="s">
        <v>541</v>
      </c>
      <c r="C105" s="48"/>
      <c r="D105" s="48"/>
      <c r="E105" s="49"/>
      <c r="F105" s="49"/>
      <c r="G105" s="96">
        <v>3057122.7</v>
      </c>
      <c r="H105" s="89">
        <v>4192273.57</v>
      </c>
      <c r="I105" s="105">
        <v>5521392.3099999996</v>
      </c>
      <c r="J105" s="105">
        <f t="shared" si="1"/>
        <v>1329118.7399999998</v>
      </c>
      <c r="K105" s="124" t="s">
        <v>734</v>
      </c>
    </row>
    <row r="106" spans="1:11" s="34" customFormat="1" x14ac:dyDescent="0.2">
      <c r="A106" s="40">
        <v>95</v>
      </c>
      <c r="B106" s="46" t="s">
        <v>542</v>
      </c>
      <c r="C106" s="48"/>
      <c r="D106" s="48"/>
      <c r="E106" s="49"/>
      <c r="F106" s="49"/>
      <c r="G106" s="96">
        <v>1833465.93</v>
      </c>
      <c r="H106" s="89">
        <v>2514256.5499999998</v>
      </c>
      <c r="I106" s="105">
        <v>2514256.5499999998</v>
      </c>
      <c r="J106" s="105">
        <f t="shared" si="1"/>
        <v>0</v>
      </c>
      <c r="K106" s="109"/>
    </row>
    <row r="107" spans="1:11" s="34" customFormat="1" x14ac:dyDescent="0.2">
      <c r="A107" s="40">
        <v>96</v>
      </c>
      <c r="B107" s="46" t="s">
        <v>545</v>
      </c>
      <c r="C107" s="48"/>
      <c r="D107" s="48"/>
      <c r="E107" s="49"/>
      <c r="F107" s="49"/>
      <c r="G107" s="96">
        <v>4510972.34</v>
      </c>
      <c r="H107" s="89">
        <v>6185957.1799999997</v>
      </c>
      <c r="I107" s="105">
        <v>6185957.1799999997</v>
      </c>
      <c r="J107" s="105">
        <f t="shared" si="1"/>
        <v>0</v>
      </c>
      <c r="K107" s="109"/>
    </row>
    <row r="108" spans="1:11" s="34" customFormat="1" ht="25.5" x14ac:dyDescent="0.2">
      <c r="A108" s="40">
        <v>97</v>
      </c>
      <c r="B108" s="46" t="s">
        <v>546</v>
      </c>
      <c r="C108" s="48"/>
      <c r="D108" s="48"/>
      <c r="E108" s="49"/>
      <c r="F108" s="49"/>
      <c r="G108" s="96">
        <v>1575811.46</v>
      </c>
      <c r="H108" s="89">
        <v>2160931.4900000002</v>
      </c>
      <c r="I108" s="105">
        <v>2933209.11</v>
      </c>
      <c r="J108" s="105">
        <f t="shared" si="1"/>
        <v>772277.61999999965</v>
      </c>
      <c r="K108" s="109" t="s">
        <v>734</v>
      </c>
    </row>
    <row r="109" spans="1:11" s="34" customFormat="1" x14ac:dyDescent="0.2">
      <c r="A109" s="40">
        <v>98</v>
      </c>
      <c r="B109" s="46" t="s">
        <v>547</v>
      </c>
      <c r="C109" s="48"/>
      <c r="D109" s="48"/>
      <c r="E109" s="49"/>
      <c r="F109" s="49"/>
      <c r="G109" s="96">
        <v>4452591.45</v>
      </c>
      <c r="H109" s="89">
        <v>6311657.96</v>
      </c>
      <c r="I109" s="105">
        <v>6311657.96</v>
      </c>
      <c r="J109" s="105">
        <f t="shared" si="1"/>
        <v>0</v>
      </c>
      <c r="K109" s="109"/>
    </row>
    <row r="110" spans="1:11" s="34" customFormat="1" x14ac:dyDescent="0.2">
      <c r="A110" s="40">
        <v>99</v>
      </c>
      <c r="B110" s="46" t="s">
        <v>548</v>
      </c>
      <c r="C110" s="48"/>
      <c r="D110" s="48"/>
      <c r="E110" s="49"/>
      <c r="F110" s="49"/>
      <c r="G110" s="96">
        <v>2927891.62</v>
      </c>
      <c r="H110" s="89">
        <v>4015057.25</v>
      </c>
      <c r="I110" s="105">
        <v>4015057.25</v>
      </c>
      <c r="J110" s="105">
        <f t="shared" si="1"/>
        <v>0</v>
      </c>
      <c r="K110" s="109"/>
    </row>
    <row r="111" spans="1:11" s="34" customFormat="1" x14ac:dyDescent="0.2">
      <c r="A111" s="40">
        <v>100</v>
      </c>
      <c r="B111" s="46" t="s">
        <v>550</v>
      </c>
      <c r="C111" s="48"/>
      <c r="D111" s="48"/>
      <c r="E111" s="49"/>
      <c r="F111" s="49"/>
      <c r="G111" s="96">
        <v>1566926.82</v>
      </c>
      <c r="H111" s="89">
        <v>2148747.89</v>
      </c>
      <c r="I111" s="105">
        <v>2148747.89</v>
      </c>
      <c r="J111" s="105">
        <f t="shared" si="1"/>
        <v>0</v>
      </c>
      <c r="K111" s="109"/>
    </row>
    <row r="112" spans="1:11" s="34" customFormat="1" x14ac:dyDescent="0.2">
      <c r="A112" s="40">
        <v>101</v>
      </c>
      <c r="B112" s="46" t="s">
        <v>549</v>
      </c>
      <c r="C112" s="48"/>
      <c r="D112" s="48"/>
      <c r="E112" s="49"/>
      <c r="F112" s="49"/>
      <c r="G112" s="96">
        <v>1532599.82</v>
      </c>
      <c r="H112" s="89">
        <v>2101674.79</v>
      </c>
      <c r="I112" s="105">
        <v>2101674.79</v>
      </c>
      <c r="J112" s="105">
        <f t="shared" si="1"/>
        <v>0</v>
      </c>
      <c r="K112" s="109"/>
    </row>
    <row r="113" spans="1:11" s="34" customFormat="1" ht="25.5" x14ac:dyDescent="0.2">
      <c r="A113" s="40">
        <v>102</v>
      </c>
      <c r="B113" s="46" t="s">
        <v>551</v>
      </c>
      <c r="C113" s="48"/>
      <c r="D113" s="48"/>
      <c r="E113" s="49"/>
      <c r="F113" s="49"/>
      <c r="G113" s="96">
        <v>1627503.9</v>
      </c>
      <c r="H113" s="89">
        <v>2231818.0299999998</v>
      </c>
      <c r="I113" s="107">
        <v>0</v>
      </c>
      <c r="J113" s="105">
        <f t="shared" si="1"/>
        <v>-2231818.0299999998</v>
      </c>
      <c r="K113" s="109" t="s">
        <v>735</v>
      </c>
    </row>
    <row r="114" spans="1:11" s="34" customFormat="1" ht="25.5" x14ac:dyDescent="0.2">
      <c r="A114" s="40">
        <v>103</v>
      </c>
      <c r="B114" s="46" t="s">
        <v>552</v>
      </c>
      <c r="C114" s="48"/>
      <c r="D114" s="48"/>
      <c r="E114" s="49"/>
      <c r="F114" s="49"/>
      <c r="G114" s="96">
        <v>1768850.39</v>
      </c>
      <c r="H114" s="89">
        <v>2425648.38</v>
      </c>
      <c r="I114" s="107">
        <v>0</v>
      </c>
      <c r="J114" s="105">
        <f t="shared" si="1"/>
        <v>-2425648.38</v>
      </c>
      <c r="K114" s="109" t="s">
        <v>735</v>
      </c>
    </row>
    <row r="115" spans="1:11" s="34" customFormat="1" x14ac:dyDescent="0.2">
      <c r="A115" s="40">
        <v>104</v>
      </c>
      <c r="B115" s="46" t="s">
        <v>558</v>
      </c>
      <c r="C115" s="48"/>
      <c r="D115" s="48"/>
      <c r="E115" s="49"/>
      <c r="F115" s="49"/>
      <c r="G115" s="96">
        <v>4691895.8499999996</v>
      </c>
      <c r="H115" s="89">
        <v>6434060.0199999996</v>
      </c>
      <c r="I115" s="105">
        <v>6434060.0199999996</v>
      </c>
      <c r="J115" s="105">
        <f t="shared" si="1"/>
        <v>0</v>
      </c>
      <c r="K115" s="109"/>
    </row>
    <row r="116" spans="1:11" s="34" customFormat="1" x14ac:dyDescent="0.2">
      <c r="A116" s="40">
        <v>105</v>
      </c>
      <c r="B116" s="46" t="s">
        <v>559</v>
      </c>
      <c r="C116" s="48"/>
      <c r="D116" s="48"/>
      <c r="E116" s="49"/>
      <c r="F116" s="49"/>
      <c r="G116" s="96">
        <v>4260587.12</v>
      </c>
      <c r="H116" s="89">
        <v>5842600.5599999996</v>
      </c>
      <c r="I116" s="105">
        <v>5842600.5599999996</v>
      </c>
      <c r="J116" s="105">
        <f t="shared" si="1"/>
        <v>0</v>
      </c>
      <c r="K116" s="109"/>
    </row>
    <row r="117" spans="1:11" s="34" customFormat="1" x14ac:dyDescent="0.2">
      <c r="A117" s="40">
        <v>106</v>
      </c>
      <c r="B117" s="46" t="s">
        <v>560</v>
      </c>
      <c r="C117" s="48"/>
      <c r="D117" s="48"/>
      <c r="E117" s="49"/>
      <c r="F117" s="49"/>
      <c r="G117" s="96">
        <v>4846165.4400000004</v>
      </c>
      <c r="H117" s="89">
        <v>6645612</v>
      </c>
      <c r="I117" s="105">
        <v>6645612</v>
      </c>
      <c r="J117" s="105">
        <f t="shared" si="1"/>
        <v>0</v>
      </c>
      <c r="K117" s="109"/>
    </row>
    <row r="118" spans="1:11" s="34" customFormat="1" x14ac:dyDescent="0.2">
      <c r="A118" s="40">
        <v>107</v>
      </c>
      <c r="B118" s="46" t="s">
        <v>555</v>
      </c>
      <c r="C118" s="48"/>
      <c r="D118" s="48"/>
      <c r="E118" s="49"/>
      <c r="F118" s="49"/>
      <c r="G118" s="96">
        <v>2798660.55</v>
      </c>
      <c r="H118" s="89">
        <v>3837840.93</v>
      </c>
      <c r="I118" s="105">
        <v>3837840.93</v>
      </c>
      <c r="J118" s="105">
        <f t="shared" si="1"/>
        <v>0</v>
      </c>
      <c r="K118" s="109"/>
    </row>
    <row r="119" spans="1:11" s="34" customFormat="1" x14ac:dyDescent="0.2">
      <c r="A119" s="40">
        <v>108</v>
      </c>
      <c r="B119" s="41" t="s">
        <v>556</v>
      </c>
      <c r="C119" s="48"/>
      <c r="D119" s="48"/>
      <c r="E119" s="49"/>
      <c r="F119" s="49"/>
      <c r="G119" s="96">
        <v>2879429.97</v>
      </c>
      <c r="H119" s="89">
        <v>3948601.13</v>
      </c>
      <c r="I119" s="105">
        <v>3948601.13</v>
      </c>
      <c r="J119" s="105">
        <f t="shared" si="1"/>
        <v>0</v>
      </c>
      <c r="K119" s="109"/>
    </row>
    <row r="120" spans="1:11" s="34" customFormat="1" x14ac:dyDescent="0.2">
      <c r="A120" s="40">
        <v>109</v>
      </c>
      <c r="B120" s="41" t="s">
        <v>557</v>
      </c>
      <c r="C120" s="48"/>
      <c r="D120" s="48"/>
      <c r="E120" s="49"/>
      <c r="F120" s="49"/>
      <c r="G120" s="96">
        <v>2592698.52</v>
      </c>
      <c r="H120" s="89">
        <v>3555402.42</v>
      </c>
      <c r="I120" s="105">
        <v>3555402.42</v>
      </c>
      <c r="J120" s="105">
        <f t="shared" si="1"/>
        <v>0</v>
      </c>
      <c r="K120" s="109"/>
    </row>
    <row r="121" spans="1:11" s="34" customFormat="1" x14ac:dyDescent="0.2">
      <c r="A121" s="40">
        <v>110</v>
      </c>
      <c r="B121" s="46" t="s">
        <v>553</v>
      </c>
      <c r="C121" s="48"/>
      <c r="D121" s="48"/>
      <c r="E121" s="49"/>
      <c r="F121" s="49"/>
      <c r="G121" s="96">
        <v>4531164.6900000004</v>
      </c>
      <c r="H121" s="89">
        <v>5665821.0199999996</v>
      </c>
      <c r="I121" s="105">
        <v>5665821.0199999996</v>
      </c>
      <c r="J121" s="105">
        <f t="shared" si="1"/>
        <v>0</v>
      </c>
      <c r="K121" s="109"/>
    </row>
    <row r="122" spans="1:11" s="34" customFormat="1" x14ac:dyDescent="0.2">
      <c r="A122" s="40">
        <v>111</v>
      </c>
      <c r="B122" s="46" t="s">
        <v>554</v>
      </c>
      <c r="C122" s="48"/>
      <c r="D122" s="48"/>
      <c r="E122" s="49"/>
      <c r="F122" s="49"/>
      <c r="G122" s="96">
        <v>2633083.23</v>
      </c>
      <c r="H122" s="89">
        <v>3610782.53</v>
      </c>
      <c r="I122" s="105">
        <v>3610782.53</v>
      </c>
      <c r="J122" s="105">
        <f t="shared" si="1"/>
        <v>0</v>
      </c>
      <c r="K122" s="109"/>
    </row>
    <row r="123" spans="1:11" s="34" customFormat="1" ht="25.5" x14ac:dyDescent="0.2">
      <c r="A123" s="40">
        <v>112</v>
      </c>
      <c r="B123" s="46" t="s">
        <v>561</v>
      </c>
      <c r="C123" s="48"/>
      <c r="D123" s="48"/>
      <c r="E123" s="49"/>
      <c r="F123" s="49"/>
      <c r="G123" s="96">
        <v>1098464.17</v>
      </c>
      <c r="H123" s="89">
        <v>1506338.72</v>
      </c>
      <c r="I123" s="105">
        <v>2440055.64</v>
      </c>
      <c r="J123" s="105">
        <f t="shared" si="1"/>
        <v>933716.92000000016</v>
      </c>
      <c r="K123" s="109" t="s">
        <v>734</v>
      </c>
    </row>
    <row r="124" spans="1:11" s="34" customFormat="1" ht="25.5" x14ac:dyDescent="0.2">
      <c r="A124" s="40">
        <v>113</v>
      </c>
      <c r="B124" s="46" t="s">
        <v>562</v>
      </c>
      <c r="C124" s="48"/>
      <c r="D124" s="48"/>
      <c r="E124" s="49"/>
      <c r="F124" s="49"/>
      <c r="G124" s="96">
        <v>1098464.17</v>
      </c>
      <c r="H124" s="89">
        <v>1506338.72</v>
      </c>
      <c r="I124" s="105">
        <v>2440055.64</v>
      </c>
      <c r="J124" s="105">
        <f t="shared" si="1"/>
        <v>933716.92000000016</v>
      </c>
      <c r="K124" s="109" t="s">
        <v>734</v>
      </c>
    </row>
    <row r="125" spans="1:11" s="34" customFormat="1" ht="51" x14ac:dyDescent="0.2">
      <c r="A125" s="40">
        <v>114</v>
      </c>
      <c r="B125" s="46" t="s">
        <v>563</v>
      </c>
      <c r="C125" s="48"/>
      <c r="D125" s="48"/>
      <c r="E125" s="49"/>
      <c r="F125" s="49"/>
      <c r="G125" s="96">
        <v>1554811.41</v>
      </c>
      <c r="H125" s="89">
        <v>2132133.86</v>
      </c>
      <c r="I125" s="105">
        <v>2975249.25</v>
      </c>
      <c r="J125" s="105">
        <f t="shared" si="1"/>
        <v>843115.39000000013</v>
      </c>
      <c r="K125" s="125" t="s">
        <v>747</v>
      </c>
    </row>
    <row r="126" spans="1:11" s="34" customFormat="1" x14ac:dyDescent="0.2">
      <c r="A126" s="40">
        <v>115</v>
      </c>
      <c r="B126" s="46" t="s">
        <v>564</v>
      </c>
      <c r="C126" s="48"/>
      <c r="D126" s="48"/>
      <c r="E126" s="49"/>
      <c r="F126" s="49"/>
      <c r="G126" s="96">
        <v>2253466.9300000002</v>
      </c>
      <c r="H126" s="89">
        <v>3090209.58</v>
      </c>
      <c r="I126" s="105">
        <v>3090209.58</v>
      </c>
      <c r="J126" s="105">
        <f t="shared" si="1"/>
        <v>0</v>
      </c>
      <c r="K126" s="109"/>
    </row>
    <row r="127" spans="1:11" s="34" customFormat="1" ht="51" x14ac:dyDescent="0.2">
      <c r="A127" s="40">
        <v>116</v>
      </c>
      <c r="B127" s="46" t="s">
        <v>565</v>
      </c>
      <c r="C127" s="48"/>
      <c r="D127" s="48"/>
      <c r="E127" s="49"/>
      <c r="F127" s="49"/>
      <c r="G127" s="96">
        <v>4321164.1900000004</v>
      </c>
      <c r="H127" s="89">
        <v>5925670.7000000002</v>
      </c>
      <c r="I127" s="105">
        <v>8179913.4900000002</v>
      </c>
      <c r="J127" s="105">
        <f t="shared" si="1"/>
        <v>2254242.79</v>
      </c>
      <c r="K127" s="125" t="s">
        <v>747</v>
      </c>
    </row>
    <row r="128" spans="1:11" s="34" customFormat="1" ht="51" x14ac:dyDescent="0.2">
      <c r="A128" s="40">
        <v>117</v>
      </c>
      <c r="B128" s="46" t="s">
        <v>567</v>
      </c>
      <c r="C128" s="48"/>
      <c r="D128" s="48"/>
      <c r="E128" s="49"/>
      <c r="F128" s="49"/>
      <c r="G128" s="96">
        <v>3586162.43</v>
      </c>
      <c r="H128" s="89">
        <v>4917752.88</v>
      </c>
      <c r="I128" s="105">
        <v>6797068.4000000004</v>
      </c>
      <c r="J128" s="105">
        <f t="shared" si="1"/>
        <v>1879315.5200000005</v>
      </c>
      <c r="K128" s="125" t="s">
        <v>747</v>
      </c>
    </row>
    <row r="129" spans="1:11" s="34" customFormat="1" x14ac:dyDescent="0.2">
      <c r="A129" s="40">
        <v>118</v>
      </c>
      <c r="B129" s="46" t="s">
        <v>568</v>
      </c>
      <c r="C129" s="48"/>
      <c r="D129" s="48"/>
      <c r="E129" s="49"/>
      <c r="F129" s="49"/>
      <c r="G129" s="96">
        <v>3844624.59</v>
      </c>
      <c r="H129" s="89">
        <v>5272185.5199999996</v>
      </c>
      <c r="I129" s="105">
        <v>5272185.5199999996</v>
      </c>
      <c r="J129" s="105">
        <f t="shared" si="1"/>
        <v>0</v>
      </c>
      <c r="K129" s="109"/>
    </row>
    <row r="130" spans="1:11" s="34" customFormat="1" x14ac:dyDescent="0.2">
      <c r="A130" s="40">
        <v>119</v>
      </c>
      <c r="B130" s="46" t="s">
        <v>569</v>
      </c>
      <c r="C130" s="48"/>
      <c r="D130" s="48"/>
      <c r="E130" s="49"/>
      <c r="F130" s="49"/>
      <c r="G130" s="96">
        <v>4038471.21</v>
      </c>
      <c r="H130" s="89">
        <v>5538010</v>
      </c>
      <c r="I130" s="105">
        <v>5538010</v>
      </c>
      <c r="J130" s="105">
        <f t="shared" si="1"/>
        <v>0</v>
      </c>
      <c r="K130" s="109"/>
    </row>
    <row r="131" spans="1:11" s="34" customFormat="1" x14ac:dyDescent="0.2">
      <c r="A131" s="40">
        <v>120</v>
      </c>
      <c r="B131" s="46" t="s">
        <v>570</v>
      </c>
      <c r="C131" s="48"/>
      <c r="D131" s="48"/>
      <c r="E131" s="49"/>
      <c r="F131" s="49"/>
      <c r="G131" s="96">
        <v>2023844.97</v>
      </c>
      <c r="H131" s="89">
        <v>4545945.8499999996</v>
      </c>
      <c r="I131" s="105">
        <v>4545945.8499999996</v>
      </c>
      <c r="J131" s="105">
        <f t="shared" si="1"/>
        <v>0</v>
      </c>
      <c r="K131" s="109"/>
    </row>
    <row r="132" spans="1:11" s="34" customFormat="1" x14ac:dyDescent="0.2">
      <c r="A132" s="40">
        <v>121</v>
      </c>
      <c r="B132" s="41" t="s">
        <v>571</v>
      </c>
      <c r="C132" s="48"/>
      <c r="D132" s="48"/>
      <c r="E132" s="49"/>
      <c r="F132" s="49"/>
      <c r="G132" s="96">
        <v>3354502.63</v>
      </c>
      <c r="H132" s="89">
        <v>4755090.03</v>
      </c>
      <c r="I132" s="105">
        <v>4755090.03</v>
      </c>
      <c r="J132" s="105">
        <f t="shared" si="1"/>
        <v>0</v>
      </c>
      <c r="K132" s="109"/>
    </row>
    <row r="133" spans="1:11" s="34" customFormat="1" x14ac:dyDescent="0.2">
      <c r="A133" s="40">
        <v>122</v>
      </c>
      <c r="B133" s="46" t="s">
        <v>572</v>
      </c>
      <c r="C133" s="48"/>
      <c r="D133" s="48"/>
      <c r="E133" s="49"/>
      <c r="F133" s="49"/>
      <c r="G133" s="96">
        <v>3335373.58</v>
      </c>
      <c r="H133" s="89">
        <v>4727974.12</v>
      </c>
      <c r="I133" s="105">
        <v>4727974.12</v>
      </c>
      <c r="J133" s="105">
        <f t="shared" si="1"/>
        <v>0</v>
      </c>
      <c r="K133" s="109"/>
    </row>
    <row r="134" spans="1:11" s="34" customFormat="1" x14ac:dyDescent="0.2">
      <c r="A134" s="40">
        <v>123</v>
      </c>
      <c r="B134" s="41" t="s">
        <v>269</v>
      </c>
      <c r="C134" s="48"/>
      <c r="D134" s="48"/>
      <c r="E134" s="49"/>
      <c r="F134" s="49"/>
      <c r="G134" s="96">
        <v>9131718.5800000001</v>
      </c>
      <c r="H134" s="89">
        <v>11128719.6</v>
      </c>
      <c r="I134" s="105">
        <v>11128719.6</v>
      </c>
      <c r="J134" s="105">
        <f t="shared" si="1"/>
        <v>0</v>
      </c>
      <c r="K134" s="109"/>
    </row>
    <row r="135" spans="1:11" s="34" customFormat="1" x14ac:dyDescent="0.2">
      <c r="A135" s="40">
        <v>124</v>
      </c>
      <c r="B135" s="41" t="s">
        <v>271</v>
      </c>
      <c r="C135" s="48"/>
      <c r="D135" s="48"/>
      <c r="E135" s="49"/>
      <c r="F135" s="49"/>
      <c r="G135" s="96">
        <v>908512.31</v>
      </c>
      <c r="H135" s="89">
        <v>1922016.84</v>
      </c>
      <c r="I135" s="105">
        <v>1922016.84</v>
      </c>
      <c r="J135" s="105">
        <f t="shared" si="1"/>
        <v>0</v>
      </c>
      <c r="K135" s="109"/>
    </row>
    <row r="136" spans="1:11" s="34" customFormat="1" x14ac:dyDescent="0.2">
      <c r="A136" s="40">
        <v>125</v>
      </c>
      <c r="B136" s="46" t="s">
        <v>344</v>
      </c>
      <c r="C136" s="48"/>
      <c r="D136" s="48"/>
      <c r="E136" s="49"/>
      <c r="F136" s="49"/>
      <c r="G136" s="96">
        <v>15980507.51</v>
      </c>
      <c r="H136" s="89">
        <v>19475259.300000001</v>
      </c>
      <c r="I136" s="105">
        <v>19475259.300000001</v>
      </c>
      <c r="J136" s="105">
        <f t="shared" si="1"/>
        <v>0</v>
      </c>
      <c r="K136" s="109"/>
    </row>
    <row r="137" spans="1:11" s="34" customFormat="1" x14ac:dyDescent="0.2">
      <c r="A137" s="40">
        <v>126</v>
      </c>
      <c r="B137" s="46" t="s">
        <v>353</v>
      </c>
      <c r="C137" s="48"/>
      <c r="D137" s="48"/>
      <c r="E137" s="49"/>
      <c r="F137" s="49"/>
      <c r="G137" s="96">
        <v>3760689.68</v>
      </c>
      <c r="H137" s="89">
        <v>5330870.1500000004</v>
      </c>
      <c r="I137" s="105">
        <v>5330870.1500000004</v>
      </c>
      <c r="J137" s="105">
        <f t="shared" si="1"/>
        <v>0</v>
      </c>
      <c r="K137" s="109"/>
    </row>
    <row r="138" spans="1:11" s="34" customFormat="1" x14ac:dyDescent="0.2">
      <c r="A138" s="40">
        <v>127</v>
      </c>
      <c r="B138" s="46" t="s">
        <v>354</v>
      </c>
      <c r="C138" s="48"/>
      <c r="D138" s="48"/>
      <c r="E138" s="49"/>
      <c r="F138" s="49"/>
      <c r="G138" s="96">
        <v>3732199.6</v>
      </c>
      <c r="H138" s="89">
        <v>5290484.7699999996</v>
      </c>
      <c r="I138" s="105">
        <v>5290484.7699999996</v>
      </c>
      <c r="J138" s="105">
        <f t="shared" si="1"/>
        <v>0</v>
      </c>
      <c r="K138" s="109"/>
    </row>
    <row r="139" spans="1:11" s="34" customFormat="1" x14ac:dyDescent="0.2">
      <c r="A139" s="40">
        <v>128</v>
      </c>
      <c r="B139" s="46" t="s">
        <v>355</v>
      </c>
      <c r="C139" s="48"/>
      <c r="D139" s="48"/>
      <c r="E139" s="49"/>
      <c r="F139" s="49"/>
      <c r="G139" s="96">
        <v>18315047.120000001</v>
      </c>
      <c r="H139" s="89">
        <v>25962030</v>
      </c>
      <c r="I139" s="105">
        <v>25962030</v>
      </c>
      <c r="J139" s="105">
        <f t="shared" si="1"/>
        <v>0</v>
      </c>
      <c r="K139" s="109"/>
    </row>
    <row r="140" spans="1:11" s="34" customFormat="1" x14ac:dyDescent="0.2">
      <c r="A140" s="40">
        <v>129</v>
      </c>
      <c r="B140" s="46" t="s">
        <v>374</v>
      </c>
      <c r="C140" s="48"/>
      <c r="D140" s="48"/>
      <c r="E140" s="49"/>
      <c r="F140" s="49"/>
      <c r="G140" s="96">
        <v>4565859.29</v>
      </c>
      <c r="H140" s="89">
        <v>5564359.7999999998</v>
      </c>
      <c r="I140" s="105">
        <v>5564359.7999999998</v>
      </c>
      <c r="J140" s="105">
        <f t="shared" si="1"/>
        <v>0</v>
      </c>
      <c r="K140" s="109"/>
    </row>
    <row r="141" spans="1:11" s="34" customFormat="1" x14ac:dyDescent="0.2">
      <c r="A141" s="40">
        <v>130</v>
      </c>
      <c r="B141" s="46" t="s">
        <v>375</v>
      </c>
      <c r="C141" s="48"/>
      <c r="D141" s="48"/>
      <c r="E141" s="49"/>
      <c r="F141" s="49"/>
      <c r="G141" s="96">
        <v>5413113.9299999997</v>
      </c>
      <c r="H141" s="89">
        <v>7673222.2000000002</v>
      </c>
      <c r="I141" s="105">
        <v>7673222.2000000002</v>
      </c>
      <c r="J141" s="105">
        <f t="shared" ref="J141:J170" si="2">I141-H141</f>
        <v>0</v>
      </c>
      <c r="K141" s="109"/>
    </row>
    <row r="142" spans="1:11" s="34" customFormat="1" x14ac:dyDescent="0.2">
      <c r="A142" s="40">
        <v>131</v>
      </c>
      <c r="B142" s="46" t="s">
        <v>300</v>
      </c>
      <c r="C142" s="48"/>
      <c r="D142" s="48"/>
      <c r="E142" s="49"/>
      <c r="F142" s="49"/>
      <c r="G142" s="96">
        <v>4565859.29</v>
      </c>
      <c r="H142" s="89">
        <v>5564359.7999999998</v>
      </c>
      <c r="I142" s="105">
        <v>5564359.7999999998</v>
      </c>
      <c r="J142" s="105">
        <f t="shared" si="2"/>
        <v>0</v>
      </c>
      <c r="K142" s="109"/>
    </row>
    <row r="143" spans="1:11" s="34" customFormat="1" x14ac:dyDescent="0.2">
      <c r="A143" s="40">
        <v>132</v>
      </c>
      <c r="B143" s="46" t="s">
        <v>378</v>
      </c>
      <c r="C143" s="48"/>
      <c r="D143" s="48"/>
      <c r="E143" s="49"/>
      <c r="F143" s="49"/>
      <c r="G143" s="96">
        <v>15559650.029999999</v>
      </c>
      <c r="H143" s="89">
        <v>22056186.809999999</v>
      </c>
      <c r="I143" s="105">
        <v>22056186.809999999</v>
      </c>
      <c r="J143" s="105">
        <f t="shared" si="2"/>
        <v>0</v>
      </c>
      <c r="K143" s="109"/>
    </row>
    <row r="144" spans="1:11" s="34" customFormat="1" x14ac:dyDescent="0.2">
      <c r="A144" s="40">
        <v>133</v>
      </c>
      <c r="B144" s="46" t="s">
        <v>413</v>
      </c>
      <c r="C144" s="48"/>
      <c r="D144" s="48"/>
      <c r="E144" s="49"/>
      <c r="F144" s="49"/>
      <c r="G144" s="96">
        <v>835427.61</v>
      </c>
      <c r="H144" s="89">
        <v>3584078.06</v>
      </c>
      <c r="I144" s="105">
        <v>3584078.06</v>
      </c>
      <c r="J144" s="105">
        <f t="shared" si="2"/>
        <v>0</v>
      </c>
      <c r="K144" s="109"/>
    </row>
    <row r="145" spans="1:11" s="34" customFormat="1" x14ac:dyDescent="0.2">
      <c r="A145" s="40">
        <v>134</v>
      </c>
      <c r="B145" s="46" t="s">
        <v>566</v>
      </c>
      <c r="C145" s="48"/>
      <c r="D145" s="48"/>
      <c r="E145" s="49"/>
      <c r="F145" s="49"/>
      <c r="G145" s="96">
        <v>4939050.28</v>
      </c>
      <c r="H145" s="89">
        <v>6772986.2300000004</v>
      </c>
      <c r="I145" s="105">
        <v>6772986.2300000004</v>
      </c>
      <c r="J145" s="105">
        <f t="shared" si="2"/>
        <v>0</v>
      </c>
      <c r="K145" s="109"/>
    </row>
    <row r="146" spans="1:11" s="34" customFormat="1" x14ac:dyDescent="0.2">
      <c r="A146" s="40">
        <v>135</v>
      </c>
      <c r="B146" s="46" t="s">
        <v>358</v>
      </c>
      <c r="C146" s="48"/>
      <c r="D146" s="48"/>
      <c r="E146" s="49"/>
      <c r="F146" s="49"/>
      <c r="G146" s="96">
        <v>7342298.8899999997</v>
      </c>
      <c r="H146" s="89">
        <v>10407889.359999999</v>
      </c>
      <c r="I146" s="105">
        <v>10407889.359999999</v>
      </c>
      <c r="J146" s="105">
        <f t="shared" si="2"/>
        <v>0</v>
      </c>
      <c r="K146" s="109"/>
    </row>
    <row r="147" spans="1:11" s="34" customFormat="1" x14ac:dyDescent="0.2">
      <c r="A147" s="40">
        <v>136</v>
      </c>
      <c r="B147" s="46" t="s">
        <v>367</v>
      </c>
      <c r="C147" s="48"/>
      <c r="D147" s="48"/>
      <c r="E147" s="49"/>
      <c r="F147" s="49"/>
      <c r="G147" s="96">
        <v>1794874.62</v>
      </c>
      <c r="H147" s="89">
        <v>2544278.94</v>
      </c>
      <c r="I147" s="105">
        <v>2544278.94</v>
      </c>
      <c r="J147" s="105">
        <f t="shared" si="2"/>
        <v>0</v>
      </c>
      <c r="K147" s="109"/>
    </row>
    <row r="148" spans="1:11" s="34" customFormat="1" x14ac:dyDescent="0.2">
      <c r="A148" s="40">
        <v>137</v>
      </c>
      <c r="B148" s="46" t="s">
        <v>368</v>
      </c>
      <c r="C148" s="48"/>
      <c r="D148" s="48"/>
      <c r="E148" s="49"/>
      <c r="F148" s="49"/>
      <c r="G148" s="96">
        <v>1155002.76</v>
      </c>
      <c r="H148" s="89">
        <v>1583870.86</v>
      </c>
      <c r="I148" s="105">
        <v>1583870.86</v>
      </c>
      <c r="J148" s="105">
        <f t="shared" si="2"/>
        <v>0</v>
      </c>
      <c r="K148" s="109"/>
    </row>
    <row r="149" spans="1:11" s="34" customFormat="1" x14ac:dyDescent="0.2">
      <c r="A149" s="40">
        <v>138</v>
      </c>
      <c r="B149" s="46" t="s">
        <v>371</v>
      </c>
      <c r="C149" s="48"/>
      <c r="D149" s="48"/>
      <c r="E149" s="49"/>
      <c r="F149" s="49"/>
      <c r="G149" s="96">
        <v>3724059.58</v>
      </c>
      <c r="H149" s="89">
        <v>5278946.0999999996</v>
      </c>
      <c r="I149" s="105">
        <v>5278946.0999999996</v>
      </c>
      <c r="J149" s="105">
        <f t="shared" si="2"/>
        <v>0</v>
      </c>
      <c r="K149" s="109"/>
    </row>
    <row r="150" spans="1:11" s="34" customFormat="1" x14ac:dyDescent="0.2">
      <c r="A150" s="40">
        <v>139</v>
      </c>
      <c r="B150" s="46" t="s">
        <v>373</v>
      </c>
      <c r="C150" s="48"/>
      <c r="D150" s="48"/>
      <c r="E150" s="49"/>
      <c r="F150" s="49"/>
      <c r="G150" s="96">
        <v>5168913.3</v>
      </c>
      <c r="H150" s="89">
        <v>7327061.7999999998</v>
      </c>
      <c r="I150" s="105">
        <v>7327061.7999999998</v>
      </c>
      <c r="J150" s="105">
        <f t="shared" si="2"/>
        <v>0</v>
      </c>
      <c r="K150" s="109"/>
    </row>
    <row r="151" spans="1:11" s="34" customFormat="1" x14ac:dyDescent="0.2">
      <c r="A151" s="40">
        <v>140</v>
      </c>
      <c r="B151" s="46" t="s">
        <v>372</v>
      </c>
      <c r="C151" s="48"/>
      <c r="D151" s="48"/>
      <c r="E151" s="49"/>
      <c r="F151" s="49"/>
      <c r="G151" s="96">
        <v>3943840.14</v>
      </c>
      <c r="H151" s="89">
        <v>5590490.46</v>
      </c>
      <c r="I151" s="105">
        <v>5590490.46</v>
      </c>
      <c r="J151" s="105">
        <f t="shared" si="2"/>
        <v>0</v>
      </c>
      <c r="K151" s="109"/>
    </row>
    <row r="152" spans="1:11" s="34" customFormat="1" x14ac:dyDescent="0.2">
      <c r="A152" s="40">
        <v>141</v>
      </c>
      <c r="B152" s="46" t="s">
        <v>241</v>
      </c>
      <c r="C152" s="48"/>
      <c r="D152" s="48"/>
      <c r="E152" s="49"/>
      <c r="F152" s="49"/>
      <c r="G152" s="96">
        <v>6483526.6799999997</v>
      </c>
      <c r="H152" s="89">
        <v>9190558.6199999992</v>
      </c>
      <c r="I152" s="105">
        <v>9190558.6199999992</v>
      </c>
      <c r="J152" s="105">
        <f t="shared" si="2"/>
        <v>0</v>
      </c>
      <c r="K152" s="109"/>
    </row>
    <row r="153" spans="1:11" s="34" customFormat="1" x14ac:dyDescent="0.2">
      <c r="A153" s="40">
        <v>142</v>
      </c>
      <c r="B153" s="46" t="s">
        <v>470</v>
      </c>
      <c r="C153" s="48"/>
      <c r="D153" s="48"/>
      <c r="E153" s="49"/>
      <c r="F153" s="49"/>
      <c r="G153" s="96">
        <v>18263437.149999999</v>
      </c>
      <c r="H153" s="89">
        <v>22257439.210000001</v>
      </c>
      <c r="I153" s="105">
        <v>22257439.210000001</v>
      </c>
      <c r="J153" s="105">
        <f t="shared" si="2"/>
        <v>0</v>
      </c>
      <c r="K153" s="109"/>
    </row>
    <row r="154" spans="1:11" s="34" customFormat="1" x14ac:dyDescent="0.2">
      <c r="A154" s="40">
        <v>143</v>
      </c>
      <c r="B154" s="46" t="s">
        <v>267</v>
      </c>
      <c r="C154" s="48"/>
      <c r="D154" s="48"/>
      <c r="E154" s="49"/>
      <c r="F154" s="49"/>
      <c r="G154" s="96">
        <v>4565859.29</v>
      </c>
      <c r="H154" s="89">
        <v>5564359.7999999998</v>
      </c>
      <c r="I154" s="105">
        <v>5564359.7999999998</v>
      </c>
      <c r="J154" s="105">
        <f t="shared" si="2"/>
        <v>0</v>
      </c>
      <c r="K154" s="109"/>
    </row>
    <row r="155" spans="1:11" s="34" customFormat="1" x14ac:dyDescent="0.2">
      <c r="A155" s="40">
        <v>144</v>
      </c>
      <c r="B155" s="46" t="s">
        <v>478</v>
      </c>
      <c r="C155" s="48"/>
      <c r="D155" s="48"/>
      <c r="E155" s="49"/>
      <c r="F155" s="49"/>
      <c r="G155" s="96">
        <v>8949953.0299999993</v>
      </c>
      <c r="H155" s="89">
        <v>12686778.66</v>
      </c>
      <c r="I155" s="105">
        <v>12686778.66</v>
      </c>
      <c r="J155" s="105">
        <f t="shared" si="2"/>
        <v>0</v>
      </c>
      <c r="K155" s="109"/>
    </row>
    <row r="156" spans="1:11" s="34" customFormat="1" x14ac:dyDescent="0.2">
      <c r="A156" s="40">
        <v>145</v>
      </c>
      <c r="B156" s="46" t="s">
        <v>138</v>
      </c>
      <c r="C156" s="48"/>
      <c r="D156" s="48"/>
      <c r="E156" s="49"/>
      <c r="F156" s="49"/>
      <c r="G156" s="96">
        <v>6573066.9100000001</v>
      </c>
      <c r="H156" s="89">
        <v>9317484.0999999996</v>
      </c>
      <c r="I156" s="105">
        <v>9317484.0999999996</v>
      </c>
      <c r="J156" s="105">
        <f t="shared" si="2"/>
        <v>0</v>
      </c>
      <c r="K156" s="109"/>
    </row>
    <row r="157" spans="1:11" s="34" customFormat="1" x14ac:dyDescent="0.2">
      <c r="A157" s="40">
        <v>146</v>
      </c>
      <c r="B157" s="46" t="s">
        <v>687</v>
      </c>
      <c r="C157" s="48"/>
      <c r="D157" s="48"/>
      <c r="E157" s="49"/>
      <c r="F157" s="49"/>
      <c r="G157" s="96">
        <v>2342313.2999999998</v>
      </c>
      <c r="H157" s="89">
        <v>3212045.8</v>
      </c>
      <c r="I157" s="105">
        <v>3212045.8</v>
      </c>
      <c r="J157" s="105">
        <f t="shared" si="2"/>
        <v>0</v>
      </c>
      <c r="K157" s="109"/>
    </row>
    <row r="158" spans="1:11" s="34" customFormat="1" ht="63.75" x14ac:dyDescent="0.2">
      <c r="A158" s="40">
        <v>147</v>
      </c>
      <c r="B158" s="46" t="s">
        <v>677</v>
      </c>
      <c r="C158" s="48"/>
      <c r="D158" s="48"/>
      <c r="E158" s="49"/>
      <c r="F158" s="49"/>
      <c r="G158" s="96"/>
      <c r="H158" s="96">
        <v>6248074.21</v>
      </c>
      <c r="I158" s="105">
        <v>1115349.19</v>
      </c>
      <c r="J158" s="105">
        <f t="shared" si="2"/>
        <v>-5132725.0199999996</v>
      </c>
      <c r="K158" s="109" t="s">
        <v>737</v>
      </c>
    </row>
    <row r="159" spans="1:11" s="34" customFormat="1" x14ac:dyDescent="0.2">
      <c r="A159" s="40"/>
      <c r="B159" s="46" t="s">
        <v>720</v>
      </c>
      <c r="C159" s="48"/>
      <c r="D159" s="48"/>
      <c r="E159" s="49"/>
      <c r="F159" s="49"/>
      <c r="G159" s="105"/>
      <c r="H159" s="105">
        <v>0</v>
      </c>
      <c r="I159" s="105">
        <v>4638549.3600000003</v>
      </c>
      <c r="J159" s="105">
        <f t="shared" si="2"/>
        <v>4638549.3600000003</v>
      </c>
      <c r="K159" s="109" t="s">
        <v>739</v>
      </c>
    </row>
    <row r="160" spans="1:11" s="34" customFormat="1" x14ac:dyDescent="0.2">
      <c r="A160" s="40"/>
      <c r="B160" s="46" t="s">
        <v>721</v>
      </c>
      <c r="C160" s="48"/>
      <c r="D160" s="48"/>
      <c r="E160" s="49"/>
      <c r="F160" s="49"/>
      <c r="G160" s="105"/>
      <c r="H160" s="105">
        <v>0</v>
      </c>
      <c r="I160" s="105">
        <v>4471238.51</v>
      </c>
      <c r="J160" s="105">
        <f t="shared" si="2"/>
        <v>4471238.51</v>
      </c>
      <c r="K160" s="109" t="s">
        <v>739</v>
      </c>
    </row>
    <row r="161" spans="1:11" s="34" customFormat="1" x14ac:dyDescent="0.2">
      <c r="A161" s="40"/>
      <c r="B161" s="46" t="s">
        <v>722</v>
      </c>
      <c r="C161" s="48"/>
      <c r="D161" s="48"/>
      <c r="E161" s="49"/>
      <c r="F161" s="49"/>
      <c r="G161" s="105"/>
      <c r="H161" s="105"/>
      <c r="I161" s="105">
        <v>10384812</v>
      </c>
      <c r="J161" s="105">
        <f t="shared" si="2"/>
        <v>10384812</v>
      </c>
      <c r="K161" s="109" t="s">
        <v>739</v>
      </c>
    </row>
    <row r="162" spans="1:11" s="34" customFormat="1" x14ac:dyDescent="0.2">
      <c r="A162" s="40"/>
      <c r="B162" s="46" t="s">
        <v>723</v>
      </c>
      <c r="C162" s="48"/>
      <c r="D162" s="48"/>
      <c r="E162" s="49"/>
      <c r="F162" s="49"/>
      <c r="G162" s="105"/>
      <c r="H162" s="105">
        <v>0</v>
      </c>
      <c r="I162" s="105">
        <v>8381840.4199999999</v>
      </c>
      <c r="J162" s="105">
        <f t="shared" si="2"/>
        <v>8381840.4199999999</v>
      </c>
      <c r="K162" s="109" t="s">
        <v>739</v>
      </c>
    </row>
    <row r="163" spans="1:11" s="34" customFormat="1" ht="25.5" x14ac:dyDescent="0.2">
      <c r="A163" s="40"/>
      <c r="B163" s="46" t="s">
        <v>494</v>
      </c>
      <c r="C163" s="48"/>
      <c r="D163" s="48"/>
      <c r="E163" s="49"/>
      <c r="F163" s="49"/>
      <c r="G163" s="105"/>
      <c r="H163" s="105">
        <v>0</v>
      </c>
      <c r="I163" s="105">
        <v>3134513.66</v>
      </c>
      <c r="J163" s="105">
        <f t="shared" si="2"/>
        <v>3134513.66</v>
      </c>
      <c r="K163" s="109" t="s">
        <v>740</v>
      </c>
    </row>
    <row r="164" spans="1:11" s="34" customFormat="1" ht="25.5" x14ac:dyDescent="0.2">
      <c r="A164" s="40"/>
      <c r="B164" s="46" t="s">
        <v>534</v>
      </c>
      <c r="C164" s="48"/>
      <c r="D164" s="48"/>
      <c r="E164" s="49"/>
      <c r="F164" s="49"/>
      <c r="G164" s="105"/>
      <c r="H164" s="105">
        <v>0</v>
      </c>
      <c r="I164" s="105">
        <v>4430408</v>
      </c>
      <c r="J164" s="105">
        <f t="shared" si="2"/>
        <v>4430408</v>
      </c>
      <c r="K164" s="109" t="s">
        <v>740</v>
      </c>
    </row>
    <row r="165" spans="1:11" s="34" customFormat="1" ht="51" x14ac:dyDescent="0.2">
      <c r="A165" s="40"/>
      <c r="B165" s="46" t="s">
        <v>363</v>
      </c>
      <c r="C165" s="48"/>
      <c r="D165" s="48"/>
      <c r="E165" s="49"/>
      <c r="F165" s="49"/>
      <c r="G165" s="105"/>
      <c r="H165" s="105">
        <v>0</v>
      </c>
      <c r="I165" s="105">
        <v>5006361.04</v>
      </c>
      <c r="J165" s="105">
        <f t="shared" si="2"/>
        <v>5006361.04</v>
      </c>
      <c r="K165" s="109" t="s">
        <v>743</v>
      </c>
    </row>
    <row r="166" spans="1:11" s="34" customFormat="1" ht="25.5" x14ac:dyDescent="0.2">
      <c r="A166" s="40"/>
      <c r="B166" s="46" t="s">
        <v>679</v>
      </c>
      <c r="C166" s="48"/>
      <c r="D166" s="48"/>
      <c r="E166" s="49"/>
      <c r="F166" s="49"/>
      <c r="G166" s="120"/>
      <c r="H166" s="120">
        <v>0</v>
      </c>
      <c r="I166" s="120">
        <v>7115811.3899999997</v>
      </c>
      <c r="J166" s="120">
        <f t="shared" si="2"/>
        <v>7115811.3899999997</v>
      </c>
      <c r="K166" s="121" t="s">
        <v>740</v>
      </c>
    </row>
    <row r="167" spans="1:11" s="34" customFormat="1" ht="25.5" x14ac:dyDescent="0.2">
      <c r="A167" s="40"/>
      <c r="B167" s="46" t="s">
        <v>506</v>
      </c>
      <c r="C167" s="48"/>
      <c r="D167" s="48"/>
      <c r="E167" s="49"/>
      <c r="F167" s="49"/>
      <c r="G167" s="120"/>
      <c r="H167" s="120">
        <v>0</v>
      </c>
      <c r="I167" s="120">
        <v>3342149.42</v>
      </c>
      <c r="J167" s="120">
        <f t="shared" si="2"/>
        <v>3342149.42</v>
      </c>
      <c r="K167" s="121" t="s">
        <v>740</v>
      </c>
    </row>
    <row r="168" spans="1:11" s="34" customFormat="1" ht="25.5" x14ac:dyDescent="0.2">
      <c r="A168" s="40"/>
      <c r="B168" s="46" t="s">
        <v>527</v>
      </c>
      <c r="C168" s="48"/>
      <c r="D168" s="48"/>
      <c r="E168" s="49"/>
      <c r="F168" s="49"/>
      <c r="G168" s="120"/>
      <c r="H168" s="120">
        <v>0</v>
      </c>
      <c r="I168" s="120">
        <v>4086173.16</v>
      </c>
      <c r="J168" s="120">
        <f t="shared" si="2"/>
        <v>4086173.16</v>
      </c>
      <c r="K168" s="121" t="s">
        <v>740</v>
      </c>
    </row>
    <row r="169" spans="1:11" s="34" customFormat="1" ht="25.5" x14ac:dyDescent="0.2">
      <c r="A169" s="40"/>
      <c r="B169" s="46" t="s">
        <v>528</v>
      </c>
      <c r="C169" s="48"/>
      <c r="D169" s="48"/>
      <c r="E169" s="49"/>
      <c r="F169" s="49"/>
      <c r="G169" s="120"/>
      <c r="H169" s="120">
        <v>0</v>
      </c>
      <c r="I169" s="120">
        <v>4092032.11</v>
      </c>
      <c r="J169" s="120">
        <f t="shared" si="2"/>
        <v>4092032.11</v>
      </c>
      <c r="K169" s="121" t="s">
        <v>740</v>
      </c>
    </row>
    <row r="170" spans="1:11" s="34" customFormat="1" ht="26.25" customHeight="1" x14ac:dyDescent="0.2">
      <c r="A170" s="40"/>
      <c r="B170" s="46" t="s">
        <v>517</v>
      </c>
      <c r="C170" s="48"/>
      <c r="D170" s="48"/>
      <c r="E170" s="49"/>
      <c r="F170" s="49"/>
      <c r="G170" s="126"/>
      <c r="H170" s="126"/>
      <c r="I170" s="126">
        <v>5868437.4000000004</v>
      </c>
      <c r="J170" s="126">
        <f t="shared" si="2"/>
        <v>5868437.4000000004</v>
      </c>
      <c r="K170" s="127" t="s">
        <v>740</v>
      </c>
    </row>
    <row r="171" spans="1:11" s="34" customFormat="1" ht="43.5" customHeight="1" x14ac:dyDescent="0.2">
      <c r="A171" s="304" t="s">
        <v>173</v>
      </c>
      <c r="B171" s="304"/>
      <c r="C171" s="39">
        <v>118053.4</v>
      </c>
      <c r="D171" s="66"/>
      <c r="E171" s="39"/>
      <c r="F171" s="39"/>
      <c r="G171" s="39">
        <f>SUM(G12:G158)</f>
        <v>512054489.13999999</v>
      </c>
      <c r="H171" s="39">
        <f>SUM(H12:H170)</f>
        <v>711682044.92000008</v>
      </c>
      <c r="I171" s="118">
        <f>SUM(I12:I170)</f>
        <v>798800630.17999971</v>
      </c>
      <c r="J171" s="118">
        <f>SUM(J12:J170)</f>
        <v>87118585.260000005</v>
      </c>
      <c r="K171" s="109"/>
    </row>
    <row r="172" spans="1:11" s="34" customFormat="1" x14ac:dyDescent="0.2">
      <c r="A172" s="302" t="s">
        <v>175</v>
      </c>
      <c r="B172" s="303"/>
      <c r="C172" s="303"/>
      <c r="D172" s="303"/>
      <c r="E172" s="303"/>
      <c r="F172" s="303"/>
      <c r="G172" s="303"/>
      <c r="H172" s="303"/>
      <c r="I172" s="303"/>
      <c r="J172" s="303"/>
      <c r="K172" s="330"/>
    </row>
    <row r="173" spans="1:11" s="34" customFormat="1" x14ac:dyDescent="0.2">
      <c r="A173" s="40">
        <v>148</v>
      </c>
      <c r="B173" s="50" t="s">
        <v>579</v>
      </c>
      <c r="C173" s="53">
        <v>977.9</v>
      </c>
      <c r="D173" s="48"/>
      <c r="E173" s="54"/>
      <c r="F173" s="54"/>
      <c r="G173" s="42">
        <v>2217120.69</v>
      </c>
      <c r="H173" s="89">
        <v>3040367.48</v>
      </c>
      <c r="I173" s="105">
        <v>3040367.48</v>
      </c>
      <c r="J173" s="105">
        <f t="shared" ref="J173:J193" si="3">I173-H173</f>
        <v>0</v>
      </c>
      <c r="K173" s="109"/>
    </row>
    <row r="174" spans="1:11" s="34" customFormat="1" x14ac:dyDescent="0.2">
      <c r="A174" s="40">
        <v>149</v>
      </c>
      <c r="B174" s="50" t="s">
        <v>580</v>
      </c>
      <c r="C174" s="53"/>
      <c r="D174" s="48"/>
      <c r="E174" s="54"/>
      <c r="F174" s="54"/>
      <c r="G174" s="42">
        <v>2310005.5299999998</v>
      </c>
      <c r="H174" s="89">
        <v>3167741.72</v>
      </c>
      <c r="I174" s="105">
        <v>3167741.72</v>
      </c>
      <c r="J174" s="105">
        <f t="shared" si="3"/>
        <v>0</v>
      </c>
      <c r="K174" s="109"/>
    </row>
    <row r="175" spans="1:11" s="34" customFormat="1" x14ac:dyDescent="0.2">
      <c r="A175" s="40">
        <v>150</v>
      </c>
      <c r="B175" s="50" t="s">
        <v>581</v>
      </c>
      <c r="C175" s="53"/>
      <c r="D175" s="48"/>
      <c r="E175" s="54"/>
      <c r="F175" s="54"/>
      <c r="G175" s="42">
        <v>2310005.5299999998</v>
      </c>
      <c r="H175" s="89">
        <v>3167741.72</v>
      </c>
      <c r="I175" s="105">
        <v>3167741.72</v>
      </c>
      <c r="J175" s="105">
        <f t="shared" si="3"/>
        <v>0</v>
      </c>
      <c r="K175" s="109"/>
    </row>
    <row r="176" spans="1:11" s="34" customFormat="1" x14ac:dyDescent="0.2">
      <c r="A176" s="40">
        <v>151</v>
      </c>
      <c r="B176" s="50" t="s">
        <v>312</v>
      </c>
      <c r="C176" s="53"/>
      <c r="D176" s="48"/>
      <c r="E176" s="54"/>
      <c r="F176" s="54"/>
      <c r="G176" s="42">
        <v>1453849.63</v>
      </c>
      <c r="H176" s="89">
        <v>1993683.6</v>
      </c>
      <c r="I176" s="105">
        <v>1993683.6</v>
      </c>
      <c r="J176" s="105">
        <f t="shared" si="3"/>
        <v>0</v>
      </c>
      <c r="K176" s="109"/>
    </row>
    <row r="177" spans="1:11" s="34" customFormat="1" x14ac:dyDescent="0.2">
      <c r="A177" s="40">
        <v>152</v>
      </c>
      <c r="B177" s="50" t="s">
        <v>314</v>
      </c>
      <c r="C177" s="53"/>
      <c r="D177" s="48"/>
      <c r="E177" s="54"/>
      <c r="F177" s="54"/>
      <c r="G177" s="42">
        <v>2242563.06</v>
      </c>
      <c r="H177" s="89">
        <v>3075256.95</v>
      </c>
      <c r="I177" s="105">
        <v>3075256.95</v>
      </c>
      <c r="J177" s="105">
        <f t="shared" si="3"/>
        <v>0</v>
      </c>
      <c r="K177" s="109"/>
    </row>
    <row r="178" spans="1:11" s="34" customFormat="1" ht="51" x14ac:dyDescent="0.2">
      <c r="A178" s="40">
        <v>153</v>
      </c>
      <c r="B178" s="50" t="s">
        <v>583</v>
      </c>
      <c r="C178" s="53"/>
      <c r="D178" s="48"/>
      <c r="E178" s="54"/>
      <c r="F178" s="54"/>
      <c r="G178" s="42">
        <v>1392061.03</v>
      </c>
      <c r="H178" s="89">
        <v>1908952.04</v>
      </c>
      <c r="I178" s="105">
        <v>2669047.83</v>
      </c>
      <c r="J178" s="105">
        <f t="shared" si="3"/>
        <v>760095.79</v>
      </c>
      <c r="K178" s="125" t="s">
        <v>747</v>
      </c>
    </row>
    <row r="179" spans="1:11" s="34" customFormat="1" x14ac:dyDescent="0.2">
      <c r="A179" s="40">
        <v>154</v>
      </c>
      <c r="B179" s="50" t="s">
        <v>584</v>
      </c>
      <c r="C179" s="53"/>
      <c r="D179" s="48"/>
      <c r="E179" s="54"/>
      <c r="F179" s="54"/>
      <c r="G179" s="42">
        <v>1432849.58</v>
      </c>
      <c r="H179" s="89">
        <v>1964885.95</v>
      </c>
      <c r="I179" s="105">
        <v>1964885.95</v>
      </c>
      <c r="J179" s="105">
        <f t="shared" si="3"/>
        <v>0</v>
      </c>
      <c r="K179" s="109"/>
    </row>
    <row r="180" spans="1:11" s="34" customFormat="1" x14ac:dyDescent="0.2">
      <c r="A180" s="40">
        <v>155</v>
      </c>
      <c r="B180" s="50" t="s">
        <v>585</v>
      </c>
      <c r="C180" s="53"/>
      <c r="D180" s="48"/>
      <c r="E180" s="54"/>
      <c r="F180" s="54"/>
      <c r="G180" s="42">
        <v>1453849.63</v>
      </c>
      <c r="H180" s="89">
        <v>1993683.6</v>
      </c>
      <c r="I180" s="105">
        <v>1993683.6</v>
      </c>
      <c r="J180" s="105">
        <f t="shared" si="3"/>
        <v>0</v>
      </c>
      <c r="K180" s="109"/>
    </row>
    <row r="181" spans="1:11" s="34" customFormat="1" x14ac:dyDescent="0.2">
      <c r="A181" s="40">
        <v>156</v>
      </c>
      <c r="B181" s="50" t="s">
        <v>586</v>
      </c>
      <c r="C181" s="53"/>
      <c r="D181" s="48"/>
      <c r="E181" s="54"/>
      <c r="F181" s="54"/>
      <c r="G181" s="42">
        <v>5250012.57</v>
      </c>
      <c r="H181" s="89">
        <v>7199413.0099999998</v>
      </c>
      <c r="I181" s="105">
        <v>7199413.0099999998</v>
      </c>
      <c r="J181" s="105">
        <f t="shared" si="3"/>
        <v>0</v>
      </c>
      <c r="K181" s="109"/>
    </row>
    <row r="182" spans="1:11" s="34" customFormat="1" x14ac:dyDescent="0.2">
      <c r="A182" s="40">
        <v>157</v>
      </c>
      <c r="B182" s="50" t="s">
        <v>588</v>
      </c>
      <c r="C182" s="53"/>
      <c r="D182" s="48"/>
      <c r="E182" s="54"/>
      <c r="F182" s="54"/>
      <c r="G182" s="42">
        <v>2369774.9</v>
      </c>
      <c r="H182" s="89">
        <v>3249704.27</v>
      </c>
      <c r="I182" s="105">
        <v>3249704.27</v>
      </c>
      <c r="J182" s="105">
        <f t="shared" si="3"/>
        <v>0</v>
      </c>
      <c r="K182" s="109"/>
    </row>
    <row r="183" spans="1:11" s="34" customFormat="1" x14ac:dyDescent="0.2">
      <c r="A183" s="40">
        <v>158</v>
      </c>
      <c r="B183" s="50" t="s">
        <v>591</v>
      </c>
      <c r="C183" s="53"/>
      <c r="D183" s="48"/>
      <c r="E183" s="54"/>
      <c r="F183" s="54"/>
      <c r="G183" s="42">
        <v>918348.36</v>
      </c>
      <c r="H183" s="89">
        <v>1259343.47</v>
      </c>
      <c r="I183" s="105">
        <v>1259343.47</v>
      </c>
      <c r="J183" s="105">
        <f t="shared" si="3"/>
        <v>0</v>
      </c>
      <c r="K183" s="109"/>
    </row>
    <row r="184" spans="1:11" s="34" customFormat="1" x14ac:dyDescent="0.2">
      <c r="A184" s="40">
        <v>159</v>
      </c>
      <c r="B184" s="50" t="s">
        <v>592</v>
      </c>
      <c r="C184" s="53"/>
      <c r="D184" s="48"/>
      <c r="E184" s="54"/>
      <c r="F184" s="54"/>
      <c r="G184" s="42">
        <v>1472830.45</v>
      </c>
      <c r="H184" s="89">
        <v>2019712.25</v>
      </c>
      <c r="I184" s="105">
        <v>2019712.25</v>
      </c>
      <c r="J184" s="105">
        <f t="shared" si="3"/>
        <v>0</v>
      </c>
      <c r="K184" s="109"/>
    </row>
    <row r="185" spans="1:11" s="34" customFormat="1" x14ac:dyDescent="0.2">
      <c r="A185" s="40">
        <v>160</v>
      </c>
      <c r="B185" s="50" t="s">
        <v>594</v>
      </c>
      <c r="C185" s="53"/>
      <c r="D185" s="48"/>
      <c r="E185" s="54"/>
      <c r="F185" s="54"/>
      <c r="G185" s="42">
        <v>1635580.84</v>
      </c>
      <c r="H185" s="89">
        <v>2242894.0499999998</v>
      </c>
      <c r="I185" s="105">
        <v>2242894.0499999998</v>
      </c>
      <c r="J185" s="105">
        <f t="shared" si="3"/>
        <v>0</v>
      </c>
      <c r="K185" s="109"/>
    </row>
    <row r="186" spans="1:11" s="34" customFormat="1" x14ac:dyDescent="0.2">
      <c r="A186" s="40">
        <v>161</v>
      </c>
      <c r="B186" s="50" t="s">
        <v>595</v>
      </c>
      <c r="C186" s="53"/>
      <c r="D186" s="48"/>
      <c r="E186" s="54"/>
      <c r="F186" s="54"/>
      <c r="G186" s="42">
        <v>1482926.63</v>
      </c>
      <c r="H186" s="89">
        <v>2033557.27</v>
      </c>
      <c r="I186" s="105">
        <v>2033557.27</v>
      </c>
      <c r="J186" s="105">
        <f t="shared" si="3"/>
        <v>0</v>
      </c>
      <c r="K186" s="109"/>
    </row>
    <row r="187" spans="1:11" s="34" customFormat="1" x14ac:dyDescent="0.2">
      <c r="A187" s="40">
        <v>162</v>
      </c>
      <c r="B187" s="50" t="s">
        <v>597</v>
      </c>
      <c r="C187" s="53"/>
      <c r="D187" s="48"/>
      <c r="E187" s="54"/>
      <c r="F187" s="54"/>
      <c r="G187" s="42">
        <v>2012370.2</v>
      </c>
      <c r="H187" s="89">
        <v>2759590.39</v>
      </c>
      <c r="I187" s="105">
        <v>2759590.39</v>
      </c>
      <c r="J187" s="105">
        <f t="shared" si="3"/>
        <v>0</v>
      </c>
      <c r="K187" s="109"/>
    </row>
    <row r="188" spans="1:11" s="34" customFormat="1" x14ac:dyDescent="0.2">
      <c r="A188" s="40">
        <v>163</v>
      </c>
      <c r="B188" s="46" t="s">
        <v>688</v>
      </c>
      <c r="C188" s="48"/>
      <c r="D188" s="48"/>
      <c r="E188" s="49"/>
      <c r="F188" s="49"/>
      <c r="G188" s="42">
        <v>2282929.64</v>
      </c>
      <c r="H188" s="89">
        <v>2782179.9</v>
      </c>
      <c r="I188" s="105">
        <v>2782179.9</v>
      </c>
      <c r="J188" s="105">
        <f t="shared" si="3"/>
        <v>0</v>
      </c>
      <c r="K188" s="109"/>
    </row>
    <row r="189" spans="1:11" s="34" customFormat="1" x14ac:dyDescent="0.2">
      <c r="A189" s="40">
        <v>164</v>
      </c>
      <c r="B189" s="46" t="s">
        <v>689</v>
      </c>
      <c r="C189" s="48"/>
      <c r="D189" s="48"/>
      <c r="E189" s="49"/>
      <c r="F189" s="49"/>
      <c r="G189" s="42">
        <v>2282929.64</v>
      </c>
      <c r="H189" s="89">
        <v>2782179.9</v>
      </c>
      <c r="I189" s="105">
        <v>2782179.9</v>
      </c>
      <c r="J189" s="105">
        <f t="shared" si="3"/>
        <v>0</v>
      </c>
      <c r="K189" s="109"/>
    </row>
    <row r="190" spans="1:11" s="34" customFormat="1" x14ac:dyDescent="0.2">
      <c r="A190" s="40">
        <v>165</v>
      </c>
      <c r="B190" s="46" t="s">
        <v>590</v>
      </c>
      <c r="C190" s="48"/>
      <c r="D190" s="48"/>
      <c r="E190" s="49"/>
      <c r="F190" s="49"/>
      <c r="G190" s="42"/>
      <c r="H190" s="107">
        <v>3033611.12</v>
      </c>
      <c r="I190" s="105">
        <v>3033611.12</v>
      </c>
      <c r="J190" s="105">
        <f>I190-H190</f>
        <v>0</v>
      </c>
      <c r="K190" s="109"/>
    </row>
    <row r="191" spans="1:11" s="34" customFormat="1" x14ac:dyDescent="0.2">
      <c r="A191" s="40"/>
      <c r="B191" s="46" t="s">
        <v>725</v>
      </c>
      <c r="C191" s="48"/>
      <c r="D191" s="48"/>
      <c r="E191" s="49"/>
      <c r="F191" s="49"/>
      <c r="G191" s="42"/>
      <c r="H191" s="105">
        <v>0</v>
      </c>
      <c r="I191" s="105">
        <v>17143011.68</v>
      </c>
      <c r="J191" s="105">
        <f t="shared" si="3"/>
        <v>17143011.68</v>
      </c>
      <c r="K191" s="109" t="s">
        <v>739</v>
      </c>
    </row>
    <row r="192" spans="1:11" s="34" customFormat="1" ht="25.5" x14ac:dyDescent="0.2">
      <c r="A192" s="40"/>
      <c r="B192" s="46" t="s">
        <v>671</v>
      </c>
      <c r="C192" s="48"/>
      <c r="D192" s="48"/>
      <c r="E192" s="49"/>
      <c r="F192" s="49"/>
      <c r="G192" s="42"/>
      <c r="H192" s="105">
        <v>0</v>
      </c>
      <c r="I192" s="105">
        <v>3147361.85</v>
      </c>
      <c r="J192" s="105">
        <f t="shared" si="3"/>
        <v>3147361.85</v>
      </c>
      <c r="K192" s="109" t="s">
        <v>740</v>
      </c>
    </row>
    <row r="193" spans="1:11" s="34" customFormat="1" ht="25.5" x14ac:dyDescent="0.2">
      <c r="A193" s="40"/>
      <c r="B193" s="46" t="s">
        <v>582</v>
      </c>
      <c r="C193" s="48"/>
      <c r="D193" s="48"/>
      <c r="E193" s="49"/>
      <c r="F193" s="49"/>
      <c r="G193" s="42"/>
      <c r="H193" s="120">
        <v>0</v>
      </c>
      <c r="I193" s="120">
        <v>5929547.3099999996</v>
      </c>
      <c r="J193" s="120">
        <f t="shared" si="3"/>
        <v>5929547.3099999996</v>
      </c>
      <c r="K193" s="121" t="s">
        <v>740</v>
      </c>
    </row>
    <row r="194" spans="1:11" s="34" customFormat="1" ht="43.5" customHeight="1" x14ac:dyDescent="0.2">
      <c r="A194" s="304" t="s">
        <v>176</v>
      </c>
      <c r="B194" s="304"/>
      <c r="C194" s="39">
        <v>977.9</v>
      </c>
      <c r="D194" s="66"/>
      <c r="E194" s="47"/>
      <c r="F194" s="47"/>
      <c r="G194" s="39">
        <f>SUM(G173:G189)</f>
        <v>34520007.909999996</v>
      </c>
      <c r="H194" s="39">
        <f>SUM(H173:H193)</f>
        <v>49674498.689999998</v>
      </c>
      <c r="I194" s="118">
        <f>SUM(I173:I193)</f>
        <v>76654515.319999993</v>
      </c>
      <c r="J194" s="118">
        <f>SUM(J173:J193)</f>
        <v>26980016.629999999</v>
      </c>
      <c r="K194" s="109"/>
    </row>
    <row r="195" spans="1:11" s="34" customFormat="1" x14ac:dyDescent="0.2">
      <c r="A195" s="302" t="s">
        <v>136</v>
      </c>
      <c r="B195" s="303"/>
      <c r="C195" s="303"/>
      <c r="D195" s="303"/>
      <c r="E195" s="303"/>
      <c r="F195" s="303"/>
      <c r="G195" s="303"/>
      <c r="H195" s="303"/>
      <c r="I195" s="303"/>
      <c r="J195" s="303"/>
      <c r="K195" s="330"/>
    </row>
    <row r="196" spans="1:11" s="34" customFormat="1" x14ac:dyDescent="0.2">
      <c r="A196" s="40">
        <v>166</v>
      </c>
      <c r="B196" s="56" t="s">
        <v>598</v>
      </c>
      <c r="C196" s="75">
        <v>4065.4</v>
      </c>
      <c r="D196" s="48"/>
      <c r="E196" s="76"/>
      <c r="F196" s="76"/>
      <c r="G196" s="42">
        <v>4506933.87</v>
      </c>
      <c r="H196" s="89">
        <v>6180419.1600000001</v>
      </c>
      <c r="I196" s="105">
        <v>6180419.1600000001</v>
      </c>
      <c r="J196" s="105">
        <f t="shared" ref="J196:J205" si="4">I196-H196</f>
        <v>0</v>
      </c>
      <c r="K196" s="109"/>
    </row>
    <row r="197" spans="1:11" s="34" customFormat="1" x14ac:dyDescent="0.2">
      <c r="A197" s="40">
        <v>167</v>
      </c>
      <c r="B197" s="55" t="s">
        <v>273</v>
      </c>
      <c r="C197" s="75"/>
      <c r="D197" s="48"/>
      <c r="E197" s="76"/>
      <c r="F197" s="76"/>
      <c r="G197" s="42">
        <v>2661786.85</v>
      </c>
      <c r="H197" s="89">
        <v>3773148.36</v>
      </c>
      <c r="I197" s="105">
        <v>3773148.36</v>
      </c>
      <c r="J197" s="105">
        <f t="shared" si="4"/>
        <v>0</v>
      </c>
      <c r="K197" s="109"/>
    </row>
    <row r="198" spans="1:11" s="34" customFormat="1" x14ac:dyDescent="0.2">
      <c r="A198" s="40">
        <v>168</v>
      </c>
      <c r="B198" s="55" t="s">
        <v>274</v>
      </c>
      <c r="C198" s="75"/>
      <c r="D198" s="48"/>
      <c r="E198" s="76"/>
      <c r="F198" s="76"/>
      <c r="G198" s="42">
        <v>4567510.93</v>
      </c>
      <c r="H198" s="89">
        <v>6263489.3099999996</v>
      </c>
      <c r="I198" s="105">
        <v>6263489.3099999996</v>
      </c>
      <c r="J198" s="105">
        <f t="shared" si="4"/>
        <v>0</v>
      </c>
      <c r="K198" s="109"/>
    </row>
    <row r="199" spans="1:11" s="34" customFormat="1" x14ac:dyDescent="0.2">
      <c r="A199" s="40">
        <v>169</v>
      </c>
      <c r="B199" s="55" t="s">
        <v>275</v>
      </c>
      <c r="C199" s="75"/>
      <c r="D199" s="48"/>
      <c r="E199" s="76"/>
      <c r="F199" s="76"/>
      <c r="G199" s="42">
        <v>5225781.74</v>
      </c>
      <c r="H199" s="89">
        <v>7166184.9400000004</v>
      </c>
      <c r="I199" s="105">
        <v>7166184.9400000004</v>
      </c>
      <c r="J199" s="105">
        <f t="shared" si="4"/>
        <v>0</v>
      </c>
      <c r="K199" s="109"/>
    </row>
    <row r="200" spans="1:11" s="34" customFormat="1" x14ac:dyDescent="0.2">
      <c r="A200" s="40">
        <v>170</v>
      </c>
      <c r="B200" s="55" t="s">
        <v>276</v>
      </c>
      <c r="C200" s="75"/>
      <c r="D200" s="48"/>
      <c r="E200" s="76"/>
      <c r="F200" s="76"/>
      <c r="G200" s="42">
        <v>1102502.6399999999</v>
      </c>
      <c r="H200" s="89">
        <v>1511876.73</v>
      </c>
      <c r="I200" s="105">
        <v>1511876.73</v>
      </c>
      <c r="J200" s="105">
        <f t="shared" si="4"/>
        <v>0</v>
      </c>
      <c r="K200" s="109"/>
    </row>
    <row r="201" spans="1:11" s="34" customFormat="1" x14ac:dyDescent="0.2">
      <c r="A201" s="40">
        <v>171</v>
      </c>
      <c r="B201" s="55" t="s">
        <v>277</v>
      </c>
      <c r="C201" s="75">
        <v>1546</v>
      </c>
      <c r="D201" s="48"/>
      <c r="E201" s="76"/>
      <c r="F201" s="76"/>
      <c r="G201" s="42">
        <v>2112120.44</v>
      </c>
      <c r="H201" s="89">
        <v>2896379.23</v>
      </c>
      <c r="I201" s="105">
        <v>2896379.23</v>
      </c>
      <c r="J201" s="105">
        <f t="shared" si="4"/>
        <v>0</v>
      </c>
      <c r="K201" s="109"/>
    </row>
    <row r="202" spans="1:11" s="34" customFormat="1" x14ac:dyDescent="0.2">
      <c r="A202" s="40">
        <v>172</v>
      </c>
      <c r="B202" s="55" t="s">
        <v>278</v>
      </c>
      <c r="C202" s="75">
        <v>6406.5</v>
      </c>
      <c r="D202" s="48"/>
      <c r="E202" s="76"/>
      <c r="F202" s="76"/>
      <c r="G202" s="42">
        <v>3630449.34</v>
      </c>
      <c r="H202" s="89">
        <v>5146251.28</v>
      </c>
      <c r="I202" s="105">
        <v>5146251.28</v>
      </c>
      <c r="J202" s="105">
        <f t="shared" si="4"/>
        <v>0</v>
      </c>
      <c r="K202" s="109"/>
    </row>
    <row r="203" spans="1:11" s="34" customFormat="1" x14ac:dyDescent="0.2">
      <c r="A203" s="40">
        <v>173</v>
      </c>
      <c r="B203" s="55" t="s">
        <v>279</v>
      </c>
      <c r="C203" s="75">
        <v>4277</v>
      </c>
      <c r="D203" s="48"/>
      <c r="E203" s="76"/>
      <c r="F203" s="76"/>
      <c r="G203" s="42">
        <v>3076927.92</v>
      </c>
      <c r="H203" s="89">
        <v>4361621.04</v>
      </c>
      <c r="I203" s="105">
        <v>4361621.04</v>
      </c>
      <c r="J203" s="105">
        <f t="shared" si="4"/>
        <v>0</v>
      </c>
      <c r="K203" s="109"/>
    </row>
    <row r="204" spans="1:11" s="34" customFormat="1" x14ac:dyDescent="0.2">
      <c r="A204" s="40">
        <v>174</v>
      </c>
      <c r="B204" s="56" t="s">
        <v>318</v>
      </c>
      <c r="C204" s="75"/>
      <c r="D204" s="48"/>
      <c r="E204" s="76"/>
      <c r="F204" s="76"/>
      <c r="G204" s="42">
        <v>3699639.52</v>
      </c>
      <c r="H204" s="89">
        <v>5244330.0599999996</v>
      </c>
      <c r="I204" s="105">
        <v>5244330.0599999996</v>
      </c>
      <c r="J204" s="105">
        <f t="shared" si="4"/>
        <v>0</v>
      </c>
      <c r="K204" s="109"/>
    </row>
    <row r="205" spans="1:11" s="34" customFormat="1" x14ac:dyDescent="0.2">
      <c r="A205" s="40">
        <v>175</v>
      </c>
      <c r="B205" s="57" t="s">
        <v>58</v>
      </c>
      <c r="C205" s="83">
        <v>862.8</v>
      </c>
      <c r="D205" s="48"/>
      <c r="E205" s="83"/>
      <c r="F205" s="83"/>
      <c r="G205" s="42">
        <v>2629044.75</v>
      </c>
      <c r="H205" s="89">
        <v>3605244.52</v>
      </c>
      <c r="I205" s="105">
        <v>3605244.52</v>
      </c>
      <c r="J205" s="105">
        <f t="shared" si="4"/>
        <v>0</v>
      </c>
      <c r="K205" s="109"/>
    </row>
    <row r="206" spans="1:11" s="34" customFormat="1" ht="30" customHeight="1" x14ac:dyDescent="0.2">
      <c r="A206" s="304" t="s">
        <v>137</v>
      </c>
      <c r="B206" s="304"/>
      <c r="C206" s="39">
        <v>16294.9</v>
      </c>
      <c r="D206" s="66"/>
      <c r="E206" s="47"/>
      <c r="F206" s="47"/>
      <c r="G206" s="39">
        <f>SUM(G196:G205)</f>
        <v>33212698.000000004</v>
      </c>
      <c r="H206" s="39">
        <f>SUM(H196:H205)</f>
        <v>46148944.63000001</v>
      </c>
      <c r="I206" s="39">
        <f>SUM(I196:I205)</f>
        <v>46148944.63000001</v>
      </c>
      <c r="J206" s="39">
        <f>SUM(J196:J205)</f>
        <v>0</v>
      </c>
      <c r="K206" s="109"/>
    </row>
    <row r="207" spans="1:11" s="34" customFormat="1" x14ac:dyDescent="0.2">
      <c r="A207" s="302" t="s">
        <v>662</v>
      </c>
      <c r="B207" s="303"/>
      <c r="C207" s="303"/>
      <c r="D207" s="303"/>
      <c r="E207" s="303"/>
      <c r="F207" s="303"/>
      <c r="G207" s="303"/>
      <c r="H207" s="303"/>
      <c r="I207" s="303"/>
      <c r="J207" s="303"/>
      <c r="K207" s="330"/>
    </row>
    <row r="208" spans="1:11" s="34" customFormat="1" x14ac:dyDescent="0.2">
      <c r="A208" s="40">
        <v>176</v>
      </c>
      <c r="B208" s="58" t="s">
        <v>268</v>
      </c>
      <c r="C208" s="75">
        <v>4065.4</v>
      </c>
      <c r="D208" s="48"/>
      <c r="E208" s="76"/>
      <c r="F208" s="76"/>
      <c r="G208" s="96">
        <v>2452557.46</v>
      </c>
      <c r="H208" s="89">
        <v>3869638.2</v>
      </c>
      <c r="I208" s="105">
        <v>3869638.2</v>
      </c>
      <c r="J208" s="105">
        <f>I208-H208</f>
        <v>0</v>
      </c>
      <c r="K208" s="109"/>
    </row>
    <row r="209" spans="1:11" s="34" customFormat="1" x14ac:dyDescent="0.2">
      <c r="A209" s="40">
        <v>177</v>
      </c>
      <c r="B209" s="58" t="s">
        <v>280</v>
      </c>
      <c r="C209" s="75">
        <v>1546</v>
      </c>
      <c r="D209" s="48"/>
      <c r="E209" s="76"/>
      <c r="F209" s="76"/>
      <c r="G209" s="42">
        <v>1965815.06</v>
      </c>
      <c r="H209" s="89">
        <v>2786591.23</v>
      </c>
      <c r="I209" s="105">
        <v>2786591.23</v>
      </c>
      <c r="J209" s="105">
        <f>I209-H209</f>
        <v>0</v>
      </c>
      <c r="K209" s="109"/>
    </row>
    <row r="210" spans="1:11" s="34" customFormat="1" ht="33.75" customHeight="1" x14ac:dyDescent="0.2">
      <c r="A210" s="304" t="s">
        <v>665</v>
      </c>
      <c r="B210" s="304"/>
      <c r="C210" s="39">
        <v>5611.4</v>
      </c>
      <c r="D210" s="66"/>
      <c r="E210" s="47"/>
      <c r="F210" s="47"/>
      <c r="G210" s="39">
        <f>SUM(G208:G209)</f>
        <v>4418372.5199999996</v>
      </c>
      <c r="H210" s="39">
        <f>SUM(H208:H209)</f>
        <v>6656229.4299999997</v>
      </c>
      <c r="I210" s="39">
        <f>SUM(I208:I209)</f>
        <v>6656229.4299999997</v>
      </c>
      <c r="J210" s="39">
        <f>SUM(J208:J209)</f>
        <v>0</v>
      </c>
      <c r="K210" s="109"/>
    </row>
    <row r="211" spans="1:11" s="34" customFormat="1" x14ac:dyDescent="0.2">
      <c r="A211" s="309" t="s">
        <v>179</v>
      </c>
      <c r="B211" s="310"/>
      <c r="C211" s="310"/>
      <c r="D211" s="310"/>
      <c r="E211" s="310"/>
      <c r="F211" s="310"/>
      <c r="G211" s="310"/>
      <c r="H211" s="310"/>
      <c r="I211" s="310"/>
      <c r="J211" s="310"/>
      <c r="K211" s="336"/>
    </row>
    <row r="212" spans="1:11" s="34" customFormat="1" x14ac:dyDescent="0.2">
      <c r="A212" s="60">
        <v>178</v>
      </c>
      <c r="B212" s="91" t="s">
        <v>283</v>
      </c>
      <c r="C212" s="39">
        <v>702.8</v>
      </c>
      <c r="D212" s="48"/>
      <c r="E212" s="39"/>
      <c r="F212" s="39"/>
      <c r="G212" s="42">
        <v>3870579.96</v>
      </c>
      <c r="H212" s="89">
        <v>5486642.3399999999</v>
      </c>
      <c r="I212" s="105">
        <v>5486642.3399999999</v>
      </c>
      <c r="J212" s="105">
        <f>I212-H212</f>
        <v>0</v>
      </c>
      <c r="K212" s="109"/>
    </row>
    <row r="213" spans="1:11" s="34" customFormat="1" x14ac:dyDescent="0.2">
      <c r="A213" s="60">
        <v>179</v>
      </c>
      <c r="B213" s="91" t="s">
        <v>613</v>
      </c>
      <c r="C213" s="39"/>
      <c r="D213" s="48"/>
      <c r="E213" s="39"/>
      <c r="F213" s="39"/>
      <c r="G213" s="42">
        <v>2593183.13</v>
      </c>
      <c r="H213" s="89">
        <v>3556066.98</v>
      </c>
      <c r="I213" s="105">
        <v>3556066.98</v>
      </c>
      <c r="J213" s="105">
        <f>I213-H213</f>
        <v>0</v>
      </c>
      <c r="K213" s="109"/>
    </row>
    <row r="214" spans="1:11" s="34" customFormat="1" x14ac:dyDescent="0.2">
      <c r="A214" s="60">
        <v>180</v>
      </c>
      <c r="B214" s="91" t="s">
        <v>614</v>
      </c>
      <c r="C214" s="39">
        <v>1798.2</v>
      </c>
      <c r="D214" s="48"/>
      <c r="E214" s="39"/>
      <c r="F214" s="39"/>
      <c r="G214" s="42">
        <v>1599234.6</v>
      </c>
      <c r="H214" s="89">
        <v>2193051.96</v>
      </c>
      <c r="I214" s="105">
        <v>2193051.96</v>
      </c>
      <c r="J214" s="105">
        <f>I214-H214</f>
        <v>0</v>
      </c>
      <c r="K214" s="109"/>
    </row>
    <row r="215" spans="1:11" s="34" customFormat="1" ht="33.75" customHeight="1" x14ac:dyDescent="0.2">
      <c r="A215" s="320" t="s">
        <v>180</v>
      </c>
      <c r="B215" s="320"/>
      <c r="C215" s="67">
        <v>2501</v>
      </c>
      <c r="D215" s="61"/>
      <c r="E215" s="39"/>
      <c r="F215" s="39"/>
      <c r="G215" s="67">
        <f>SUM(G212:G214)</f>
        <v>8062997.6899999995</v>
      </c>
      <c r="H215" s="67">
        <f>SUM(H212:H214)</f>
        <v>11235761.280000001</v>
      </c>
      <c r="I215" s="67">
        <f>SUM(I212:I214)</f>
        <v>11235761.280000001</v>
      </c>
      <c r="J215" s="67">
        <f>SUM(J212:J214)</f>
        <v>0</v>
      </c>
      <c r="K215" s="109"/>
    </row>
    <row r="216" spans="1:11" s="34" customFormat="1" x14ac:dyDescent="0.2">
      <c r="A216" s="302" t="s">
        <v>178</v>
      </c>
      <c r="B216" s="303"/>
      <c r="C216" s="303"/>
      <c r="D216" s="303"/>
      <c r="E216" s="303"/>
      <c r="F216" s="303"/>
      <c r="G216" s="303"/>
      <c r="H216" s="303"/>
      <c r="I216" s="303"/>
      <c r="J216" s="303"/>
      <c r="K216" s="330"/>
    </row>
    <row r="217" spans="1:11" s="34" customFormat="1" x14ac:dyDescent="0.2">
      <c r="A217" s="40">
        <v>181</v>
      </c>
      <c r="B217" s="62" t="s">
        <v>600</v>
      </c>
      <c r="C217" s="39">
        <v>622.20000000000005</v>
      </c>
      <c r="D217" s="48"/>
      <c r="E217" s="39"/>
      <c r="F217" s="39"/>
      <c r="G217" s="42">
        <v>2713852.65</v>
      </c>
      <c r="H217" s="89">
        <v>3721542.72</v>
      </c>
      <c r="I217" s="105">
        <v>3721542.72</v>
      </c>
      <c r="J217" s="105">
        <f t="shared" ref="J217:J225" si="5">I217-H217</f>
        <v>0</v>
      </c>
      <c r="K217" s="109"/>
    </row>
    <row r="218" spans="1:11" s="34" customFormat="1" x14ac:dyDescent="0.2">
      <c r="A218" s="40">
        <v>182</v>
      </c>
      <c r="B218" s="62" t="s">
        <v>601</v>
      </c>
      <c r="C218" s="39"/>
      <c r="D218" s="48"/>
      <c r="E218" s="39"/>
      <c r="F218" s="39"/>
      <c r="G218" s="42">
        <v>2507890.62</v>
      </c>
      <c r="H218" s="89">
        <v>3439104.21</v>
      </c>
      <c r="I218" s="105">
        <v>3439104.21</v>
      </c>
      <c r="J218" s="105">
        <f t="shared" si="5"/>
        <v>0</v>
      </c>
      <c r="K218" s="109"/>
    </row>
    <row r="219" spans="1:11" s="34" customFormat="1" x14ac:dyDescent="0.2">
      <c r="A219" s="40">
        <v>183</v>
      </c>
      <c r="B219" s="62" t="s">
        <v>602</v>
      </c>
      <c r="C219" s="39"/>
      <c r="D219" s="48"/>
      <c r="E219" s="39"/>
      <c r="F219" s="39"/>
      <c r="G219" s="42">
        <v>1829427.45</v>
      </c>
      <c r="H219" s="89">
        <v>2508718.54</v>
      </c>
      <c r="I219" s="105">
        <v>2508718.54</v>
      </c>
      <c r="J219" s="105">
        <f t="shared" si="5"/>
        <v>0</v>
      </c>
      <c r="K219" s="109"/>
    </row>
    <row r="220" spans="1:11" s="34" customFormat="1" x14ac:dyDescent="0.2">
      <c r="A220" s="40">
        <v>184</v>
      </c>
      <c r="B220" s="62" t="s">
        <v>603</v>
      </c>
      <c r="C220" s="39"/>
      <c r="D220" s="48"/>
      <c r="E220" s="39"/>
      <c r="F220" s="39"/>
      <c r="G220" s="42">
        <v>2083851.14</v>
      </c>
      <c r="H220" s="89">
        <v>2857613.16</v>
      </c>
      <c r="I220" s="105">
        <v>2857613.16</v>
      </c>
      <c r="J220" s="105">
        <f t="shared" si="5"/>
        <v>0</v>
      </c>
      <c r="K220" s="109"/>
    </row>
    <row r="221" spans="1:11" s="34" customFormat="1" x14ac:dyDescent="0.2">
      <c r="A221" s="40">
        <v>185</v>
      </c>
      <c r="B221" s="62" t="s">
        <v>604</v>
      </c>
      <c r="C221" s="39"/>
      <c r="D221" s="48"/>
      <c r="E221" s="39"/>
      <c r="F221" s="39"/>
      <c r="G221" s="42">
        <v>2520006.0299999998</v>
      </c>
      <c r="H221" s="89">
        <v>3455718.24</v>
      </c>
      <c r="I221" s="105">
        <v>3455718.24</v>
      </c>
      <c r="J221" s="105">
        <f t="shared" si="5"/>
        <v>0</v>
      </c>
      <c r="K221" s="109"/>
    </row>
    <row r="222" spans="1:11" s="34" customFormat="1" x14ac:dyDescent="0.2">
      <c r="A222" s="40">
        <v>186</v>
      </c>
      <c r="B222" s="62" t="s">
        <v>605</v>
      </c>
      <c r="C222" s="39"/>
      <c r="D222" s="48"/>
      <c r="E222" s="39"/>
      <c r="F222" s="39"/>
      <c r="G222" s="42">
        <v>1437695.75</v>
      </c>
      <c r="H222" s="89">
        <v>1971531.56</v>
      </c>
      <c r="I222" s="105">
        <v>1971531.56</v>
      </c>
      <c r="J222" s="105">
        <f t="shared" si="5"/>
        <v>0</v>
      </c>
      <c r="K222" s="109"/>
    </row>
    <row r="223" spans="1:11" s="34" customFormat="1" x14ac:dyDescent="0.2">
      <c r="A223" s="40">
        <v>187</v>
      </c>
      <c r="B223" s="62" t="s">
        <v>606</v>
      </c>
      <c r="C223" s="39"/>
      <c r="D223" s="48"/>
      <c r="E223" s="39"/>
      <c r="F223" s="39"/>
      <c r="G223" s="42">
        <v>1449811.16</v>
      </c>
      <c r="H223" s="89">
        <v>1988145.59</v>
      </c>
      <c r="I223" s="105">
        <v>1988145.59</v>
      </c>
      <c r="J223" s="105">
        <f t="shared" si="5"/>
        <v>0</v>
      </c>
      <c r="K223" s="109"/>
    </row>
    <row r="224" spans="1:11" s="34" customFormat="1" x14ac:dyDescent="0.2">
      <c r="A224" s="40">
        <v>188</v>
      </c>
      <c r="B224" s="62" t="s">
        <v>607</v>
      </c>
      <c r="C224" s="39"/>
      <c r="D224" s="48"/>
      <c r="E224" s="39"/>
      <c r="F224" s="39"/>
      <c r="G224" s="42">
        <v>2305967.06</v>
      </c>
      <c r="H224" s="89">
        <v>3162203.71</v>
      </c>
      <c r="I224" s="105">
        <v>3162203.71</v>
      </c>
      <c r="J224" s="105">
        <f t="shared" si="5"/>
        <v>0</v>
      </c>
      <c r="K224" s="109"/>
    </row>
    <row r="225" spans="1:11" s="34" customFormat="1" x14ac:dyDescent="0.2">
      <c r="A225" s="40">
        <v>189</v>
      </c>
      <c r="B225" s="62" t="s">
        <v>612</v>
      </c>
      <c r="C225" s="39"/>
      <c r="D225" s="48"/>
      <c r="E225" s="39"/>
      <c r="F225" s="39"/>
      <c r="G225" s="42">
        <v>1187310.54</v>
      </c>
      <c r="H225" s="89">
        <v>1628174.94</v>
      </c>
      <c r="I225" s="105">
        <v>1628174.94</v>
      </c>
      <c r="J225" s="105">
        <f t="shared" si="5"/>
        <v>0</v>
      </c>
      <c r="K225" s="109"/>
    </row>
    <row r="226" spans="1:11" s="34" customFormat="1" ht="33.75" customHeight="1" x14ac:dyDescent="0.2">
      <c r="A226" s="304" t="s">
        <v>177</v>
      </c>
      <c r="B226" s="304"/>
      <c r="C226" s="39">
        <v>622.20000000000005</v>
      </c>
      <c r="D226" s="66"/>
      <c r="E226" s="39"/>
      <c r="F226" s="39"/>
      <c r="G226" s="39">
        <f>SUM(G217:G225)</f>
        <v>18035812.399999999</v>
      </c>
      <c r="H226" s="39">
        <f>SUM(H217:H225)</f>
        <v>24732752.670000002</v>
      </c>
      <c r="I226" s="39">
        <f>SUM(I217:I225)</f>
        <v>24732752.670000002</v>
      </c>
      <c r="J226" s="39">
        <f>SUM(J217:J225)</f>
        <v>0</v>
      </c>
      <c r="K226" s="109"/>
    </row>
    <row r="227" spans="1:11" s="34" customFormat="1" x14ac:dyDescent="0.2">
      <c r="A227" s="341" t="s">
        <v>181</v>
      </c>
      <c r="B227" s="342"/>
      <c r="C227" s="342"/>
      <c r="D227" s="342"/>
      <c r="E227" s="342"/>
      <c r="F227" s="342"/>
      <c r="G227" s="342"/>
      <c r="H227" s="342"/>
      <c r="I227" s="342"/>
      <c r="J227" s="342"/>
      <c r="K227" s="343"/>
    </row>
    <row r="228" spans="1:11" s="34" customFormat="1" x14ac:dyDescent="0.2">
      <c r="A228" s="40">
        <v>190</v>
      </c>
      <c r="B228" s="91" t="s">
        <v>618</v>
      </c>
      <c r="C228" s="39">
        <v>924.1</v>
      </c>
      <c r="D228" s="48"/>
      <c r="E228" s="39"/>
      <c r="F228" s="39"/>
      <c r="G228" s="42">
        <v>1592369.2</v>
      </c>
      <c r="H228" s="89">
        <v>2183637.34</v>
      </c>
      <c r="I228" s="105">
        <v>2183637.34</v>
      </c>
      <c r="J228" s="105">
        <f>I228-H228</f>
        <v>0</v>
      </c>
      <c r="K228" s="109"/>
    </row>
    <row r="229" spans="1:11" s="34" customFormat="1" x14ac:dyDescent="0.2">
      <c r="A229" s="40">
        <v>191</v>
      </c>
      <c r="B229" s="91" t="s">
        <v>619</v>
      </c>
      <c r="C229" s="39"/>
      <c r="D229" s="48"/>
      <c r="E229" s="39"/>
      <c r="F229" s="39"/>
      <c r="G229" s="42">
        <v>1198618.25</v>
      </c>
      <c r="H229" s="89">
        <v>1643681.37</v>
      </c>
      <c r="I229" s="105">
        <v>1643681.37</v>
      </c>
      <c r="J229" s="105">
        <f>I229-H229</f>
        <v>0</v>
      </c>
      <c r="K229" s="109"/>
    </row>
    <row r="230" spans="1:11" s="34" customFormat="1" x14ac:dyDescent="0.2">
      <c r="A230" s="40">
        <v>192</v>
      </c>
      <c r="B230" s="91" t="s">
        <v>620</v>
      </c>
      <c r="C230" s="39"/>
      <c r="D230" s="48"/>
      <c r="E230" s="39"/>
      <c r="F230" s="39"/>
      <c r="G230" s="42">
        <v>1461522.73</v>
      </c>
      <c r="H230" s="89">
        <v>2004205.82</v>
      </c>
      <c r="I230" s="105">
        <v>2004205.82</v>
      </c>
      <c r="J230" s="105">
        <f>I230-H230</f>
        <v>0</v>
      </c>
      <c r="K230" s="109"/>
    </row>
    <row r="231" spans="1:11" s="34" customFormat="1" ht="25.5" x14ac:dyDescent="0.2">
      <c r="A231" s="40"/>
      <c r="B231" s="104" t="s">
        <v>133</v>
      </c>
      <c r="C231" s="39"/>
      <c r="D231" s="48"/>
      <c r="E231" s="39"/>
      <c r="F231" s="39"/>
      <c r="G231" s="42"/>
      <c r="H231" s="105"/>
      <c r="I231" s="105">
        <v>11414345.689999999</v>
      </c>
      <c r="J231" s="105">
        <f>I231-H231</f>
        <v>11414345.689999999</v>
      </c>
      <c r="K231" s="109" t="s">
        <v>740</v>
      </c>
    </row>
    <row r="232" spans="1:11" s="34" customFormat="1" ht="33.75" customHeight="1" x14ac:dyDescent="0.2">
      <c r="A232" s="344" t="s">
        <v>214</v>
      </c>
      <c r="B232" s="344"/>
      <c r="C232" s="39">
        <v>924.1</v>
      </c>
      <c r="D232" s="39"/>
      <c r="E232" s="39"/>
      <c r="F232" s="39"/>
      <c r="G232" s="39">
        <f>SUM(G228:G230)</f>
        <v>4252510.18</v>
      </c>
      <c r="H232" s="39">
        <f>SUM(H228:H231)</f>
        <v>5831524.5300000003</v>
      </c>
      <c r="I232" s="39">
        <f>SUM(I228:I231)</f>
        <v>17245870.219999999</v>
      </c>
      <c r="J232" s="39">
        <f>SUM(J228:J231)</f>
        <v>11414345.689999999</v>
      </c>
      <c r="K232" s="109"/>
    </row>
    <row r="233" spans="1:11" s="34" customFormat="1" x14ac:dyDescent="0.2">
      <c r="A233" s="341" t="s">
        <v>698</v>
      </c>
      <c r="B233" s="342"/>
      <c r="C233" s="342"/>
      <c r="D233" s="342"/>
      <c r="E233" s="342"/>
      <c r="F233" s="342"/>
      <c r="G233" s="342"/>
      <c r="H233" s="342"/>
      <c r="I233" s="342"/>
      <c r="J233" s="342"/>
      <c r="K233" s="343"/>
    </row>
    <row r="234" spans="1:11" s="34" customFormat="1" x14ac:dyDescent="0.2">
      <c r="A234" s="40">
        <v>193</v>
      </c>
      <c r="B234" s="91" t="s">
        <v>700</v>
      </c>
      <c r="C234" s="39"/>
      <c r="D234" s="39"/>
      <c r="E234" s="39"/>
      <c r="F234" s="39"/>
      <c r="G234" s="39">
        <v>2500207.4300000002</v>
      </c>
      <c r="H234" s="39">
        <v>3544105.56</v>
      </c>
      <c r="I234" s="39">
        <v>3544105.56</v>
      </c>
      <c r="J234" s="105">
        <f>I234-H234</f>
        <v>0</v>
      </c>
      <c r="K234" s="109"/>
    </row>
    <row r="235" spans="1:11" s="34" customFormat="1" ht="33.75" customHeight="1" x14ac:dyDescent="0.2">
      <c r="A235" s="341" t="s">
        <v>699</v>
      </c>
      <c r="B235" s="343"/>
      <c r="C235" s="39"/>
      <c r="D235" s="39"/>
      <c r="E235" s="39"/>
      <c r="F235" s="39"/>
      <c r="G235" s="39">
        <f>SUM(G234)</f>
        <v>2500207.4300000002</v>
      </c>
      <c r="H235" s="39">
        <f>SUM(H234)</f>
        <v>3544105.56</v>
      </c>
      <c r="I235" s="39">
        <f>SUM(I234)</f>
        <v>3544105.56</v>
      </c>
      <c r="J235" s="39">
        <f>SUM(J234)</f>
        <v>0</v>
      </c>
      <c r="K235" s="109"/>
    </row>
    <row r="236" spans="1:11" s="34" customFormat="1" x14ac:dyDescent="0.2">
      <c r="A236" s="302" t="s">
        <v>202</v>
      </c>
      <c r="B236" s="303"/>
      <c r="C236" s="303"/>
      <c r="D236" s="303"/>
      <c r="E236" s="303"/>
      <c r="F236" s="303"/>
      <c r="G236" s="303"/>
      <c r="H236" s="303"/>
      <c r="I236" s="303"/>
      <c r="J236" s="303"/>
      <c r="K236" s="330"/>
    </row>
    <row r="237" spans="1:11" s="34" customFormat="1" x14ac:dyDescent="0.2">
      <c r="A237" s="40">
        <v>194</v>
      </c>
      <c r="B237" s="91" t="s">
        <v>621</v>
      </c>
      <c r="C237" s="39">
        <v>961.6</v>
      </c>
      <c r="D237" s="48"/>
      <c r="E237" s="39"/>
      <c r="F237" s="39"/>
      <c r="G237" s="42">
        <v>2435601.98</v>
      </c>
      <c r="H237" s="89">
        <v>3339973.83</v>
      </c>
      <c r="I237" s="105">
        <v>3339973.83</v>
      </c>
      <c r="J237" s="105">
        <f t="shared" ref="J237:J248" si="6">I237-H237</f>
        <v>0</v>
      </c>
      <c r="K237" s="109"/>
    </row>
    <row r="238" spans="1:11" s="34" customFormat="1" x14ac:dyDescent="0.2">
      <c r="A238" s="40">
        <v>195</v>
      </c>
      <c r="B238" s="91" t="s">
        <v>324</v>
      </c>
      <c r="C238" s="39">
        <v>964.1</v>
      </c>
      <c r="D238" s="48"/>
      <c r="E238" s="39"/>
      <c r="F238" s="39"/>
      <c r="G238" s="42">
        <v>3256008.38</v>
      </c>
      <c r="H238" s="89">
        <v>4615472</v>
      </c>
      <c r="I238" s="105">
        <v>4615472</v>
      </c>
      <c r="J238" s="105">
        <f t="shared" si="6"/>
        <v>0</v>
      </c>
      <c r="K238" s="109"/>
    </row>
    <row r="239" spans="1:11" s="34" customFormat="1" x14ac:dyDescent="0.2">
      <c r="A239" s="40">
        <v>196</v>
      </c>
      <c r="B239" s="91" t="s">
        <v>623</v>
      </c>
      <c r="C239" s="39">
        <v>961.6</v>
      </c>
      <c r="D239" s="48"/>
      <c r="E239" s="39"/>
      <c r="F239" s="39"/>
      <c r="G239" s="42">
        <v>2645506.7999999998</v>
      </c>
      <c r="H239" s="89">
        <v>3750071.01</v>
      </c>
      <c r="I239" s="105">
        <v>3750071.01</v>
      </c>
      <c r="J239" s="105">
        <f t="shared" si="6"/>
        <v>0</v>
      </c>
      <c r="K239" s="109"/>
    </row>
    <row r="240" spans="1:11" s="34" customFormat="1" x14ac:dyDescent="0.2">
      <c r="A240" s="40">
        <v>197</v>
      </c>
      <c r="B240" s="91" t="s">
        <v>284</v>
      </c>
      <c r="C240" s="39">
        <v>1676.6</v>
      </c>
      <c r="D240" s="48"/>
      <c r="E240" s="39"/>
      <c r="F240" s="39"/>
      <c r="G240" s="42">
        <v>1780965.8</v>
      </c>
      <c r="H240" s="89">
        <v>2442262.41</v>
      </c>
      <c r="I240" s="105">
        <v>2442262.41</v>
      </c>
      <c r="J240" s="105">
        <f t="shared" si="6"/>
        <v>0</v>
      </c>
      <c r="K240" s="109"/>
    </row>
    <row r="241" spans="1:11" s="34" customFormat="1" x14ac:dyDescent="0.2">
      <c r="A241" s="40">
        <v>198</v>
      </c>
      <c r="B241" s="91" t="s">
        <v>624</v>
      </c>
      <c r="C241" s="39">
        <v>1295.5999999999999</v>
      </c>
      <c r="D241" s="48"/>
      <c r="E241" s="39"/>
      <c r="F241" s="39"/>
      <c r="G241" s="42">
        <v>1724427.21</v>
      </c>
      <c r="H241" s="89">
        <v>2364730.27</v>
      </c>
      <c r="I241" s="105">
        <v>2364730.27</v>
      </c>
      <c r="J241" s="105">
        <f t="shared" si="6"/>
        <v>0</v>
      </c>
      <c r="K241" s="109"/>
    </row>
    <row r="242" spans="1:11" s="34" customFormat="1" x14ac:dyDescent="0.2">
      <c r="A242" s="40">
        <v>199</v>
      </c>
      <c r="B242" s="91" t="s">
        <v>625</v>
      </c>
      <c r="C242" s="39">
        <v>1545</v>
      </c>
      <c r="D242" s="48"/>
      <c r="E242" s="39"/>
      <c r="F242" s="39"/>
      <c r="G242" s="42">
        <v>2826929.85</v>
      </c>
      <c r="H242" s="89">
        <v>3876607.01</v>
      </c>
      <c r="I242" s="105">
        <v>3876607.01</v>
      </c>
      <c r="J242" s="105">
        <f t="shared" si="6"/>
        <v>0</v>
      </c>
      <c r="K242" s="109"/>
    </row>
    <row r="243" spans="1:11" s="34" customFormat="1" x14ac:dyDescent="0.2">
      <c r="A243" s="40">
        <v>200</v>
      </c>
      <c r="B243" s="91" t="s">
        <v>626</v>
      </c>
      <c r="C243" s="39">
        <v>1546.6</v>
      </c>
      <c r="D243" s="48"/>
      <c r="E243" s="39"/>
      <c r="F243" s="39"/>
      <c r="G243" s="42">
        <v>2826929.85</v>
      </c>
      <c r="H243" s="89">
        <v>3876607.01</v>
      </c>
      <c r="I243" s="105">
        <v>3876607.01</v>
      </c>
      <c r="J243" s="105">
        <f t="shared" si="6"/>
        <v>0</v>
      </c>
      <c r="K243" s="109"/>
    </row>
    <row r="244" spans="1:11" s="34" customFormat="1" x14ac:dyDescent="0.2">
      <c r="A244" s="40">
        <v>201</v>
      </c>
      <c r="B244" s="91" t="s">
        <v>329</v>
      </c>
      <c r="C244" s="39">
        <v>208.8</v>
      </c>
      <c r="D244" s="48"/>
      <c r="E244" s="39"/>
      <c r="F244" s="39"/>
      <c r="G244" s="42">
        <v>3170199.9</v>
      </c>
      <c r="H244" s="89">
        <v>4347337.8600000003</v>
      </c>
      <c r="I244" s="105">
        <v>4347337.8600000003</v>
      </c>
      <c r="J244" s="105">
        <f t="shared" si="6"/>
        <v>0</v>
      </c>
      <c r="K244" s="109"/>
    </row>
    <row r="245" spans="1:11" s="34" customFormat="1" x14ac:dyDescent="0.2">
      <c r="A245" s="40">
        <v>202</v>
      </c>
      <c r="B245" s="91" t="s">
        <v>330</v>
      </c>
      <c r="C245" s="39">
        <v>2138.4</v>
      </c>
      <c r="D245" s="48"/>
      <c r="E245" s="39"/>
      <c r="F245" s="39"/>
      <c r="G245" s="42">
        <v>2826929.85</v>
      </c>
      <c r="H245" s="89">
        <v>3876607.01</v>
      </c>
      <c r="I245" s="105">
        <v>3876607.01</v>
      </c>
      <c r="J245" s="105">
        <f t="shared" si="6"/>
        <v>0</v>
      </c>
      <c r="K245" s="109"/>
    </row>
    <row r="246" spans="1:11" s="34" customFormat="1" x14ac:dyDescent="0.2">
      <c r="A246" s="40">
        <v>203</v>
      </c>
      <c r="B246" s="91" t="s">
        <v>227</v>
      </c>
      <c r="C246" s="39"/>
      <c r="D246" s="48"/>
      <c r="E246" s="39"/>
      <c r="F246" s="39"/>
      <c r="G246" s="42">
        <v>84257.18</v>
      </c>
      <c r="H246" s="89">
        <v>129202.09</v>
      </c>
      <c r="I246" s="105">
        <v>129202.09</v>
      </c>
      <c r="J246" s="105">
        <f t="shared" si="6"/>
        <v>0</v>
      </c>
      <c r="K246" s="109"/>
    </row>
    <row r="247" spans="1:11" s="34" customFormat="1" x14ac:dyDescent="0.2">
      <c r="A247" s="40">
        <v>204</v>
      </c>
      <c r="B247" s="91" t="s">
        <v>285</v>
      </c>
      <c r="C247" s="39">
        <v>375.9</v>
      </c>
      <c r="D247" s="48"/>
      <c r="E247" s="39"/>
      <c r="F247" s="39"/>
      <c r="G247" s="39">
        <v>1809235.1</v>
      </c>
      <c r="H247" s="89">
        <v>2481028.48</v>
      </c>
      <c r="I247" s="105">
        <v>2481028.48</v>
      </c>
      <c r="J247" s="105">
        <f t="shared" si="6"/>
        <v>0</v>
      </c>
      <c r="K247" s="109"/>
    </row>
    <row r="248" spans="1:11" s="34" customFormat="1" x14ac:dyDescent="0.2">
      <c r="A248" s="40">
        <v>205</v>
      </c>
      <c r="B248" s="91" t="s">
        <v>286</v>
      </c>
      <c r="C248" s="39">
        <v>732.9</v>
      </c>
      <c r="D248" s="48"/>
      <c r="E248" s="39"/>
      <c r="F248" s="39"/>
      <c r="G248" s="39">
        <v>2180774.4500000002</v>
      </c>
      <c r="H248" s="89">
        <v>2990525.4</v>
      </c>
      <c r="I248" s="105">
        <v>2990525.4</v>
      </c>
      <c r="J248" s="105">
        <f t="shared" si="6"/>
        <v>0</v>
      </c>
      <c r="K248" s="109"/>
    </row>
    <row r="249" spans="1:11" s="34" customFormat="1" ht="33.75" customHeight="1" x14ac:dyDescent="0.2">
      <c r="A249" s="304" t="s">
        <v>182</v>
      </c>
      <c r="B249" s="304"/>
      <c r="C249" s="39">
        <v>12407.099999999999</v>
      </c>
      <c r="D249" s="66"/>
      <c r="E249" s="47"/>
      <c r="F249" s="47"/>
      <c r="G249" s="39">
        <f>SUM(G237:G248)</f>
        <v>27567766.349999998</v>
      </c>
      <c r="H249" s="39">
        <f>SUM(H237:H248)</f>
        <v>38090424.379999995</v>
      </c>
      <c r="I249" s="39">
        <f>SUM(I237:I248)</f>
        <v>38090424.379999995</v>
      </c>
      <c r="J249" s="39">
        <f>SUM(J237:J248)</f>
        <v>0</v>
      </c>
      <c r="K249" s="109"/>
    </row>
    <row r="250" spans="1:11" s="34" customFormat="1" x14ac:dyDescent="0.2">
      <c r="A250" s="309" t="s">
        <v>216</v>
      </c>
      <c r="B250" s="310"/>
      <c r="C250" s="310"/>
      <c r="D250" s="310"/>
      <c r="E250" s="310"/>
      <c r="F250" s="310"/>
      <c r="G250" s="310"/>
      <c r="H250" s="310"/>
      <c r="I250" s="310"/>
      <c r="J250" s="310"/>
      <c r="K250" s="336"/>
    </row>
    <row r="251" spans="1:11" s="34" customFormat="1" x14ac:dyDescent="0.2">
      <c r="A251" s="60">
        <v>206</v>
      </c>
      <c r="B251" s="91" t="s">
        <v>629</v>
      </c>
      <c r="C251" s="39"/>
      <c r="D251" s="48"/>
      <c r="E251" s="39"/>
      <c r="F251" s="39"/>
      <c r="G251" s="42">
        <v>2460640.5099999998</v>
      </c>
      <c r="H251" s="89">
        <v>3374309.49</v>
      </c>
      <c r="I251" s="105">
        <v>3374309.49</v>
      </c>
      <c r="J251" s="105">
        <f>I251-H251</f>
        <v>0</v>
      </c>
      <c r="K251" s="109"/>
    </row>
    <row r="252" spans="1:11" s="34" customFormat="1" x14ac:dyDescent="0.2">
      <c r="A252" s="60">
        <v>207</v>
      </c>
      <c r="B252" s="91" t="s">
        <v>707</v>
      </c>
      <c r="C252" s="39"/>
      <c r="D252" s="48"/>
      <c r="E252" s="39"/>
      <c r="F252" s="39"/>
      <c r="G252" s="96">
        <v>2544236.86</v>
      </c>
      <c r="H252" s="89">
        <v>3488946.3</v>
      </c>
      <c r="I252" s="105">
        <v>3488946.3</v>
      </c>
      <c r="J252" s="105">
        <f>I252-H252</f>
        <v>0</v>
      </c>
      <c r="K252" s="109"/>
    </row>
    <row r="253" spans="1:11" s="34" customFormat="1" x14ac:dyDescent="0.2">
      <c r="A253" s="60">
        <v>208</v>
      </c>
      <c r="B253" s="91" t="s">
        <v>708</v>
      </c>
      <c r="C253" s="39"/>
      <c r="D253" s="48"/>
      <c r="E253" s="39"/>
      <c r="F253" s="39"/>
      <c r="G253" s="96">
        <v>2544236.86</v>
      </c>
      <c r="H253" s="89">
        <v>3488946.3</v>
      </c>
      <c r="I253" s="105">
        <v>3488946.3</v>
      </c>
      <c r="J253" s="105">
        <f>I253-H253</f>
        <v>0</v>
      </c>
      <c r="K253" s="109"/>
    </row>
    <row r="254" spans="1:11" s="34" customFormat="1" ht="33.75" customHeight="1" x14ac:dyDescent="0.2">
      <c r="A254" s="320" t="s">
        <v>217</v>
      </c>
      <c r="B254" s="320"/>
      <c r="C254" s="67" t="e">
        <v>#REF!</v>
      </c>
      <c r="D254" s="61"/>
      <c r="E254" s="67"/>
      <c r="F254" s="67"/>
      <c r="G254" s="67">
        <f>SUM(G251:G253)</f>
        <v>7549114.2299999986</v>
      </c>
      <c r="H254" s="67">
        <f>SUM(H251:H253)</f>
        <v>10352202.09</v>
      </c>
      <c r="I254" s="67">
        <f>SUM(I251:I253)</f>
        <v>10352202.09</v>
      </c>
      <c r="J254" s="67">
        <f>SUM(J251:J253)</f>
        <v>0</v>
      </c>
      <c r="K254" s="109"/>
    </row>
    <row r="255" spans="1:11" s="34" customFormat="1" x14ac:dyDescent="0.2">
      <c r="A255" s="302" t="s">
        <v>215</v>
      </c>
      <c r="B255" s="303"/>
      <c r="C255" s="303"/>
      <c r="D255" s="303"/>
      <c r="E255" s="303"/>
      <c r="F255" s="303"/>
      <c r="G255" s="303"/>
      <c r="H255" s="303"/>
      <c r="I255" s="303"/>
      <c r="J255" s="303"/>
      <c r="K255" s="330"/>
    </row>
    <row r="256" spans="1:11" s="34" customFormat="1" x14ac:dyDescent="0.2">
      <c r="A256" s="40">
        <v>209</v>
      </c>
      <c r="B256" s="91" t="s">
        <v>633</v>
      </c>
      <c r="C256" s="39">
        <v>858.98</v>
      </c>
      <c r="D256" s="48"/>
      <c r="E256" s="39"/>
      <c r="F256" s="39"/>
      <c r="G256" s="78">
        <v>111107.32</v>
      </c>
      <c r="H256" s="89">
        <v>368732.6</v>
      </c>
      <c r="I256" s="105">
        <v>0</v>
      </c>
      <c r="J256" s="105">
        <f t="shared" ref="J256:J263" si="7">I256-H256</f>
        <v>-368732.6</v>
      </c>
      <c r="K256" s="109" t="s">
        <v>736</v>
      </c>
    </row>
    <row r="257" spans="1:11" s="34" customFormat="1" x14ac:dyDescent="0.2">
      <c r="A257" s="40">
        <v>210</v>
      </c>
      <c r="B257" s="91" t="s">
        <v>634</v>
      </c>
      <c r="C257" s="39"/>
      <c r="D257" s="48"/>
      <c r="E257" s="39"/>
      <c r="F257" s="39"/>
      <c r="G257" s="78">
        <v>111107.32</v>
      </c>
      <c r="H257" s="89">
        <v>368732.6</v>
      </c>
      <c r="I257" s="105">
        <v>0</v>
      </c>
      <c r="J257" s="105">
        <f t="shared" si="7"/>
        <v>-368732.6</v>
      </c>
      <c r="K257" s="109" t="s">
        <v>736</v>
      </c>
    </row>
    <row r="258" spans="1:11" s="34" customFormat="1" x14ac:dyDescent="0.2">
      <c r="A258" s="40">
        <v>211</v>
      </c>
      <c r="B258" s="91" t="s">
        <v>635</v>
      </c>
      <c r="C258" s="39"/>
      <c r="D258" s="48"/>
      <c r="E258" s="39"/>
      <c r="F258" s="39"/>
      <c r="G258" s="78">
        <v>60033.8</v>
      </c>
      <c r="H258" s="89">
        <v>199234.56</v>
      </c>
      <c r="I258" s="105">
        <v>0</v>
      </c>
      <c r="J258" s="105">
        <f t="shared" si="7"/>
        <v>-199234.56</v>
      </c>
      <c r="K258" s="109" t="s">
        <v>736</v>
      </c>
    </row>
    <row r="259" spans="1:11" s="34" customFormat="1" x14ac:dyDescent="0.2">
      <c r="A259" s="40">
        <v>212</v>
      </c>
      <c r="B259" s="91" t="s">
        <v>636</v>
      </c>
      <c r="C259" s="39"/>
      <c r="D259" s="48"/>
      <c r="E259" s="39"/>
      <c r="F259" s="39"/>
      <c r="G259" s="78">
        <v>111107.32</v>
      </c>
      <c r="H259" s="89">
        <v>368732.6</v>
      </c>
      <c r="I259" s="105">
        <v>0</v>
      </c>
      <c r="J259" s="105">
        <f t="shared" si="7"/>
        <v>-368732.6</v>
      </c>
      <c r="K259" s="109" t="s">
        <v>736</v>
      </c>
    </row>
    <row r="260" spans="1:11" s="34" customFormat="1" x14ac:dyDescent="0.2">
      <c r="A260" s="40">
        <v>213</v>
      </c>
      <c r="B260" s="91" t="s">
        <v>637</v>
      </c>
      <c r="C260" s="39"/>
      <c r="D260" s="48"/>
      <c r="E260" s="39"/>
      <c r="F260" s="39"/>
      <c r="G260" s="78">
        <v>201606.03</v>
      </c>
      <c r="H260" s="89">
        <v>669071.25</v>
      </c>
      <c r="I260" s="105">
        <v>0</v>
      </c>
      <c r="J260" s="105">
        <f t="shared" si="7"/>
        <v>-669071.25</v>
      </c>
      <c r="K260" s="109" t="s">
        <v>736</v>
      </c>
    </row>
    <row r="261" spans="1:11" s="34" customFormat="1" x14ac:dyDescent="0.2">
      <c r="A261" s="40">
        <v>214</v>
      </c>
      <c r="B261" s="91" t="s">
        <v>638</v>
      </c>
      <c r="C261" s="39"/>
      <c r="D261" s="48"/>
      <c r="E261" s="39"/>
      <c r="F261" s="39"/>
      <c r="G261" s="78">
        <v>241031.22</v>
      </c>
      <c r="H261" s="89">
        <v>799911.86</v>
      </c>
      <c r="I261" s="105">
        <v>0</v>
      </c>
      <c r="J261" s="105">
        <f t="shared" si="7"/>
        <v>-799911.86</v>
      </c>
      <c r="K261" s="109" t="s">
        <v>736</v>
      </c>
    </row>
    <row r="262" spans="1:11" s="34" customFormat="1" x14ac:dyDescent="0.2">
      <c r="A262" s="40">
        <v>215</v>
      </c>
      <c r="B262" s="91" t="s">
        <v>639</v>
      </c>
      <c r="C262" s="39"/>
      <c r="D262" s="48"/>
      <c r="E262" s="39"/>
      <c r="F262" s="39"/>
      <c r="G262" s="78">
        <v>179205.36</v>
      </c>
      <c r="H262" s="89">
        <v>594730</v>
      </c>
      <c r="I262" s="105">
        <v>0</v>
      </c>
      <c r="J262" s="105">
        <f t="shared" si="7"/>
        <v>-594730</v>
      </c>
      <c r="K262" s="109" t="s">
        <v>736</v>
      </c>
    </row>
    <row r="263" spans="1:11" s="34" customFormat="1" x14ac:dyDescent="0.2">
      <c r="A263" s="40">
        <v>216</v>
      </c>
      <c r="B263" s="91" t="s">
        <v>640</v>
      </c>
      <c r="C263" s="39"/>
      <c r="D263" s="48"/>
      <c r="E263" s="39"/>
      <c r="F263" s="39"/>
      <c r="G263" s="78">
        <v>179205.36</v>
      </c>
      <c r="H263" s="89">
        <v>594730</v>
      </c>
      <c r="I263" s="105">
        <v>0</v>
      </c>
      <c r="J263" s="105">
        <f t="shared" si="7"/>
        <v>-594730</v>
      </c>
      <c r="K263" s="109" t="s">
        <v>736</v>
      </c>
    </row>
    <row r="264" spans="1:11" s="34" customFormat="1" ht="39" customHeight="1" x14ac:dyDescent="0.2">
      <c r="A264" s="304" t="s">
        <v>632</v>
      </c>
      <c r="B264" s="304"/>
      <c r="C264" s="39">
        <v>858.98</v>
      </c>
      <c r="D264" s="39"/>
      <c r="E264" s="39"/>
      <c r="F264" s="39"/>
      <c r="G264" s="39">
        <f>SUM(G256:G263)</f>
        <v>1194403.73</v>
      </c>
      <c r="H264" s="39">
        <f>SUM(H256:H263)</f>
        <v>3963875.4699999997</v>
      </c>
      <c r="I264" s="39">
        <f>SUM(I256:I263)</f>
        <v>0</v>
      </c>
      <c r="J264" s="39">
        <f>SUM(J256:J263)</f>
        <v>-3963875.4699999997</v>
      </c>
      <c r="K264" s="109"/>
    </row>
    <row r="265" spans="1:11" s="34" customFormat="1" x14ac:dyDescent="0.2">
      <c r="A265" s="309" t="s">
        <v>212</v>
      </c>
      <c r="B265" s="310"/>
      <c r="C265" s="310"/>
      <c r="D265" s="310"/>
      <c r="E265" s="310"/>
      <c r="F265" s="310"/>
      <c r="G265" s="310"/>
      <c r="H265" s="310"/>
      <c r="I265" s="310"/>
      <c r="J265" s="310"/>
      <c r="K265" s="336"/>
    </row>
    <row r="266" spans="1:11" s="34" customFormat="1" x14ac:dyDescent="0.2">
      <c r="A266" s="60">
        <v>217</v>
      </c>
      <c r="B266" s="91" t="s">
        <v>641</v>
      </c>
      <c r="C266" s="67">
        <v>590.20000000000005</v>
      </c>
      <c r="D266" s="48"/>
      <c r="E266" s="39"/>
      <c r="F266" s="39"/>
      <c r="G266" s="42">
        <v>3965778.72</v>
      </c>
      <c r="H266" s="89">
        <v>5438325.8200000003</v>
      </c>
      <c r="I266" s="105">
        <v>5438325.8200000003</v>
      </c>
      <c r="J266" s="105">
        <f>I266-H266</f>
        <v>0</v>
      </c>
      <c r="K266" s="109"/>
    </row>
    <row r="267" spans="1:11" s="34" customFormat="1" ht="39" customHeight="1" x14ac:dyDescent="0.2">
      <c r="A267" s="304" t="s">
        <v>213</v>
      </c>
      <c r="B267" s="304"/>
      <c r="C267" s="39" t="e">
        <v>#REF!</v>
      </c>
      <c r="D267" s="66"/>
      <c r="E267" s="67"/>
      <c r="F267" s="67"/>
      <c r="G267" s="39">
        <f>SUM(G266)</f>
        <v>3965778.72</v>
      </c>
      <c r="H267" s="39">
        <f>SUM(H266)</f>
        <v>5438325.8200000003</v>
      </c>
      <c r="I267" s="39">
        <f>SUM(I266)</f>
        <v>5438325.8200000003</v>
      </c>
      <c r="J267" s="39">
        <f>SUM(J266)</f>
        <v>0</v>
      </c>
      <c r="K267" s="109"/>
    </row>
    <row r="268" spans="1:11" s="34" customFormat="1" x14ac:dyDescent="0.2">
      <c r="A268" s="318" t="s">
        <v>238</v>
      </c>
      <c r="B268" s="319"/>
      <c r="C268" s="319"/>
      <c r="D268" s="319"/>
      <c r="E268" s="319"/>
      <c r="F268" s="319"/>
      <c r="G268" s="319"/>
      <c r="H268" s="319"/>
      <c r="I268" s="319"/>
      <c r="J268" s="319"/>
      <c r="K268" s="335"/>
    </row>
    <row r="269" spans="1:11" s="34" customFormat="1" x14ac:dyDescent="0.2">
      <c r="A269" s="40">
        <v>218</v>
      </c>
      <c r="B269" s="91" t="s">
        <v>228</v>
      </c>
      <c r="C269" s="67">
        <v>590.20000000000005</v>
      </c>
      <c r="D269" s="48"/>
      <c r="E269" s="39"/>
      <c r="F269" s="39"/>
      <c r="G269" s="42">
        <v>8942299.2100000009</v>
      </c>
      <c r="H269" s="89">
        <v>22869090.469999999</v>
      </c>
      <c r="I269" s="105">
        <v>22869090.469999999</v>
      </c>
      <c r="J269" s="105">
        <f>I269-H269</f>
        <v>0</v>
      </c>
      <c r="K269" s="109"/>
    </row>
    <row r="270" spans="1:11" s="34" customFormat="1" ht="39" customHeight="1" x14ac:dyDescent="0.2">
      <c r="A270" s="306" t="s">
        <v>117</v>
      </c>
      <c r="B270" s="306"/>
      <c r="C270" s="83">
        <v>590.20000000000005</v>
      </c>
      <c r="D270" s="84"/>
      <c r="E270" s="83"/>
      <c r="F270" s="83"/>
      <c r="G270" s="83">
        <f>SUM(G269)</f>
        <v>8942299.2100000009</v>
      </c>
      <c r="H270" s="83">
        <f>SUM(H269)</f>
        <v>22869090.469999999</v>
      </c>
      <c r="I270" s="83">
        <f>SUM(I269)</f>
        <v>22869090.469999999</v>
      </c>
      <c r="J270" s="83">
        <f>SUM(J269)</f>
        <v>0</v>
      </c>
      <c r="K270" s="109"/>
    </row>
    <row r="271" spans="1:11" s="34" customFormat="1" x14ac:dyDescent="0.2">
      <c r="A271" s="302" t="s">
        <v>190</v>
      </c>
      <c r="B271" s="303"/>
      <c r="C271" s="303"/>
      <c r="D271" s="303"/>
      <c r="E271" s="303"/>
      <c r="F271" s="303"/>
      <c r="G271" s="303"/>
      <c r="H271" s="303"/>
      <c r="I271" s="303"/>
      <c r="J271" s="303"/>
      <c r="K271" s="330"/>
    </row>
    <row r="272" spans="1:11" s="34" customFormat="1" x14ac:dyDescent="0.2">
      <c r="A272" s="40">
        <v>219</v>
      </c>
      <c r="B272" s="91" t="s">
        <v>3</v>
      </c>
      <c r="C272" s="92"/>
      <c r="D272" s="92"/>
      <c r="E272" s="92"/>
      <c r="F272" s="92"/>
      <c r="G272" s="42">
        <v>1967018.17</v>
      </c>
      <c r="H272" s="89">
        <v>2697398.54</v>
      </c>
      <c r="I272" s="105">
        <v>2697398.54</v>
      </c>
      <c r="J272" s="105">
        <f>I272-H272</f>
        <v>0</v>
      </c>
      <c r="K272" s="109"/>
    </row>
    <row r="273" spans="1:11" s="34" customFormat="1" x14ac:dyDescent="0.2">
      <c r="A273" s="40">
        <v>220</v>
      </c>
      <c r="B273" s="91" t="s">
        <v>4</v>
      </c>
      <c r="C273" s="92"/>
      <c r="D273" s="92"/>
      <c r="E273" s="92"/>
      <c r="F273" s="92"/>
      <c r="G273" s="42">
        <v>2166074.42</v>
      </c>
      <c r="H273" s="89">
        <v>2970367.05</v>
      </c>
      <c r="I273" s="105">
        <v>2970367.05</v>
      </c>
      <c r="J273" s="105">
        <f>I273-H273</f>
        <v>0</v>
      </c>
      <c r="K273" s="109"/>
    </row>
    <row r="274" spans="1:11" s="34" customFormat="1" ht="39" customHeight="1" x14ac:dyDescent="0.2">
      <c r="A274" s="304" t="s">
        <v>187</v>
      </c>
      <c r="B274" s="304"/>
      <c r="C274" s="39" t="e">
        <v>#REF!</v>
      </c>
      <c r="D274" s="66"/>
      <c r="E274" s="39"/>
      <c r="F274" s="39"/>
      <c r="G274" s="39">
        <f>SUM(G272:G273)</f>
        <v>4133092.59</v>
      </c>
      <c r="H274" s="39">
        <f>SUM(H272:H273)</f>
        <v>5667765.5899999999</v>
      </c>
      <c r="I274" s="39">
        <f>SUM(I272:I273)</f>
        <v>5667765.5899999999</v>
      </c>
      <c r="J274" s="39">
        <f>SUM(J272:J273)</f>
        <v>0</v>
      </c>
      <c r="K274" s="109"/>
    </row>
    <row r="275" spans="1:11" s="34" customFormat="1" x14ac:dyDescent="0.2">
      <c r="A275" s="302" t="s">
        <v>184</v>
      </c>
      <c r="B275" s="303"/>
      <c r="C275" s="303"/>
      <c r="D275" s="303"/>
      <c r="E275" s="303"/>
      <c r="F275" s="303"/>
      <c r="G275" s="303"/>
      <c r="H275" s="303"/>
      <c r="I275" s="303"/>
      <c r="J275" s="303"/>
      <c r="K275" s="330"/>
    </row>
    <row r="276" spans="1:11" s="34" customFormat="1" x14ac:dyDescent="0.2">
      <c r="A276" s="40">
        <v>221</v>
      </c>
      <c r="B276" s="57" t="s">
        <v>0</v>
      </c>
      <c r="C276" s="39">
        <v>347.9</v>
      </c>
      <c r="D276" s="48"/>
      <c r="E276" s="39"/>
      <c r="F276" s="39"/>
      <c r="G276" s="42">
        <v>2896512.7</v>
      </c>
      <c r="H276" s="89">
        <v>3972026.91</v>
      </c>
      <c r="I276" s="105">
        <v>3972026.91</v>
      </c>
      <c r="J276" s="105">
        <f>I276-H276</f>
        <v>0</v>
      </c>
      <c r="K276" s="109"/>
    </row>
    <row r="277" spans="1:11" s="34" customFormat="1" x14ac:dyDescent="0.2">
      <c r="A277" s="40">
        <v>222</v>
      </c>
      <c r="B277" s="57" t="s">
        <v>701</v>
      </c>
      <c r="C277" s="39"/>
      <c r="D277" s="48"/>
      <c r="E277" s="39"/>
      <c r="F277" s="39"/>
      <c r="G277" s="96">
        <v>2287956.39</v>
      </c>
      <c r="H277" s="89">
        <v>3243234.48</v>
      </c>
      <c r="I277" s="105">
        <v>3243234.48</v>
      </c>
      <c r="J277" s="105">
        <f>I277-H277</f>
        <v>0</v>
      </c>
      <c r="K277" s="109"/>
    </row>
    <row r="278" spans="1:11" s="34" customFormat="1" ht="25.5" x14ac:dyDescent="0.2">
      <c r="A278" s="40"/>
      <c r="B278" s="57" t="s">
        <v>691</v>
      </c>
      <c r="C278" s="39"/>
      <c r="D278" s="48"/>
      <c r="E278" s="39"/>
      <c r="F278" s="39"/>
      <c r="G278" s="105"/>
      <c r="H278" s="105"/>
      <c r="I278" s="105">
        <v>2598969.23</v>
      </c>
      <c r="J278" s="105">
        <f>I278-H278</f>
        <v>2598969.23</v>
      </c>
      <c r="K278" s="109" t="s">
        <v>740</v>
      </c>
    </row>
    <row r="279" spans="1:11" s="34" customFormat="1" ht="39" customHeight="1" x14ac:dyDescent="0.2">
      <c r="A279" s="304" t="s">
        <v>188</v>
      </c>
      <c r="B279" s="304"/>
      <c r="C279" s="39">
        <v>347.9</v>
      </c>
      <c r="D279" s="66"/>
      <c r="E279" s="39"/>
      <c r="F279" s="39"/>
      <c r="G279" s="39">
        <f>SUM(G276:G277)</f>
        <v>5184469.09</v>
      </c>
      <c r="H279" s="39">
        <f>SUM(H276:H278)</f>
        <v>7215261.3900000006</v>
      </c>
      <c r="I279" s="39">
        <f>SUM(I276:I278)</f>
        <v>9814230.620000001</v>
      </c>
      <c r="J279" s="39">
        <f>SUM(J276:J278)</f>
        <v>2598969.23</v>
      </c>
      <c r="K279" s="109"/>
    </row>
    <row r="280" spans="1:11" s="34" customFormat="1" x14ac:dyDescent="0.2">
      <c r="A280" s="302" t="s">
        <v>186</v>
      </c>
      <c r="B280" s="303"/>
      <c r="C280" s="303"/>
      <c r="D280" s="303"/>
      <c r="E280" s="303"/>
      <c r="F280" s="303"/>
      <c r="G280" s="303"/>
      <c r="H280" s="303"/>
      <c r="I280" s="303"/>
      <c r="J280" s="303"/>
      <c r="K280" s="330"/>
    </row>
    <row r="281" spans="1:11" s="34" customFormat="1" x14ac:dyDescent="0.2">
      <c r="A281" s="40">
        <v>223</v>
      </c>
      <c r="B281" s="91" t="s">
        <v>647</v>
      </c>
      <c r="C281" s="67">
        <v>590.20000000000005</v>
      </c>
      <c r="D281" s="48"/>
      <c r="E281" s="39"/>
      <c r="F281" s="39"/>
      <c r="G281" s="42">
        <v>1490195.88</v>
      </c>
      <c r="H281" s="89">
        <v>2043525.69</v>
      </c>
      <c r="I281" s="105">
        <v>2043525.69</v>
      </c>
      <c r="J281" s="105">
        <f>I281-H281</f>
        <v>0</v>
      </c>
      <c r="K281" s="109"/>
    </row>
    <row r="282" spans="1:11" s="34" customFormat="1" ht="39" customHeight="1" x14ac:dyDescent="0.2">
      <c r="A282" s="304" t="s">
        <v>189</v>
      </c>
      <c r="B282" s="304"/>
      <c r="C282" s="39" t="e">
        <v>#REF!</v>
      </c>
      <c r="D282" s="66"/>
      <c r="E282" s="39"/>
      <c r="F282" s="39"/>
      <c r="G282" s="39">
        <f>SUM(G281:G281)</f>
        <v>1490195.88</v>
      </c>
      <c r="H282" s="39">
        <f>SUM(H281:H281)</f>
        <v>2043525.69</v>
      </c>
      <c r="I282" s="39">
        <f>SUM(I281:I281)</f>
        <v>2043525.69</v>
      </c>
      <c r="J282" s="39">
        <f>SUM(J281:J281)</f>
        <v>0</v>
      </c>
      <c r="K282" s="109"/>
    </row>
    <row r="283" spans="1:11" s="34" customFormat="1" x14ac:dyDescent="0.2">
      <c r="A283" s="302" t="s">
        <v>7</v>
      </c>
      <c r="B283" s="303"/>
      <c r="C283" s="303"/>
      <c r="D283" s="303"/>
      <c r="E283" s="303"/>
      <c r="F283" s="303"/>
      <c r="G283" s="303"/>
      <c r="H283" s="303"/>
      <c r="I283" s="303"/>
      <c r="J283" s="303"/>
      <c r="K283" s="330"/>
    </row>
    <row r="284" spans="1:11" s="34" customFormat="1" x14ac:dyDescent="0.2">
      <c r="A284" s="40">
        <v>224</v>
      </c>
      <c r="B284" s="91" t="s">
        <v>9</v>
      </c>
      <c r="C284" s="39"/>
      <c r="D284" s="66"/>
      <c r="E284" s="39"/>
      <c r="F284" s="39"/>
      <c r="G284" s="42">
        <v>3008661.05</v>
      </c>
      <c r="H284" s="89">
        <v>4125817.44</v>
      </c>
      <c r="I284" s="105">
        <v>4125817.44</v>
      </c>
      <c r="J284" s="105">
        <f>I284-H284</f>
        <v>0</v>
      </c>
      <c r="K284" s="109"/>
    </row>
    <row r="285" spans="1:11" s="34" customFormat="1" x14ac:dyDescent="0.2">
      <c r="A285" s="40">
        <v>225</v>
      </c>
      <c r="B285" s="91" t="s">
        <v>10</v>
      </c>
      <c r="C285" s="39"/>
      <c r="D285" s="66"/>
      <c r="E285" s="39"/>
      <c r="F285" s="39"/>
      <c r="G285" s="42">
        <v>2883468.44</v>
      </c>
      <c r="H285" s="89">
        <v>3954139.14</v>
      </c>
      <c r="I285" s="105">
        <v>3954139.14</v>
      </c>
      <c r="J285" s="105">
        <f>I285-H285</f>
        <v>0</v>
      </c>
      <c r="K285" s="109"/>
    </row>
    <row r="286" spans="1:11" s="34" customFormat="1" ht="39" customHeight="1" x14ac:dyDescent="0.2">
      <c r="A286" s="304" t="s">
        <v>11</v>
      </c>
      <c r="B286" s="304"/>
      <c r="C286" s="39"/>
      <c r="D286" s="66"/>
      <c r="E286" s="39"/>
      <c r="F286" s="39"/>
      <c r="G286" s="39">
        <f>SUM(G284:G285)</f>
        <v>5892129.4900000002</v>
      </c>
      <c r="H286" s="39">
        <f>SUM(H284:H285)</f>
        <v>8079956.5800000001</v>
      </c>
      <c r="I286" s="39">
        <f>SUM(I284:I285)</f>
        <v>8079956.5800000001</v>
      </c>
      <c r="J286" s="39">
        <f>SUM(J284:J285)</f>
        <v>0</v>
      </c>
      <c r="K286" s="109"/>
    </row>
    <row r="287" spans="1:11" s="34" customFormat="1" x14ac:dyDescent="0.2">
      <c r="A287" s="302" t="s">
        <v>185</v>
      </c>
      <c r="B287" s="303"/>
      <c r="C287" s="303"/>
      <c r="D287" s="303"/>
      <c r="E287" s="303"/>
      <c r="F287" s="303"/>
      <c r="G287" s="303"/>
      <c r="H287" s="303"/>
      <c r="I287" s="303"/>
      <c r="J287" s="303"/>
      <c r="K287" s="330"/>
    </row>
    <row r="288" spans="1:11" s="34" customFormat="1" x14ac:dyDescent="0.2">
      <c r="A288" s="40">
        <v>226</v>
      </c>
      <c r="B288" s="108" t="s">
        <v>13</v>
      </c>
      <c r="C288" s="39"/>
      <c r="D288" s="66"/>
      <c r="E288" s="39"/>
      <c r="F288" s="39"/>
      <c r="G288" s="42">
        <v>21880436.98</v>
      </c>
      <c r="H288" s="107">
        <v>10904052.6</v>
      </c>
      <c r="I288" s="107">
        <v>10904052.6</v>
      </c>
      <c r="J288" s="107">
        <f>I288-H288</f>
        <v>0</v>
      </c>
      <c r="K288" s="109"/>
    </row>
    <row r="289" spans="1:11" s="34" customFormat="1" ht="39" customHeight="1" x14ac:dyDescent="0.2">
      <c r="A289" s="304" t="s">
        <v>12</v>
      </c>
      <c r="B289" s="304"/>
      <c r="C289" s="39"/>
      <c r="D289" s="66"/>
      <c r="E289" s="39"/>
      <c r="F289" s="39"/>
      <c r="G289" s="39">
        <f>SUM(G288)</f>
        <v>21880436.98</v>
      </c>
      <c r="H289" s="39">
        <f>SUM(H288)</f>
        <v>10904052.6</v>
      </c>
      <c r="I289" s="39">
        <f>SUM(I288)</f>
        <v>10904052.6</v>
      </c>
      <c r="J289" s="39">
        <f>SUM(J288)</f>
        <v>0</v>
      </c>
      <c r="K289" s="109"/>
    </row>
    <row r="290" spans="1:11" s="34" customFormat="1" x14ac:dyDescent="0.2">
      <c r="A290" s="302" t="s">
        <v>703</v>
      </c>
      <c r="B290" s="303"/>
      <c r="C290" s="303"/>
      <c r="D290" s="303"/>
      <c r="E290" s="303"/>
      <c r="F290" s="303"/>
      <c r="G290" s="303"/>
      <c r="H290" s="303"/>
      <c r="I290" s="303"/>
      <c r="J290" s="303"/>
      <c r="K290" s="330"/>
    </row>
    <row r="291" spans="1:11" s="34" customFormat="1" x14ac:dyDescent="0.2">
      <c r="A291" s="69">
        <v>227</v>
      </c>
      <c r="B291" s="91" t="s">
        <v>17</v>
      </c>
      <c r="C291" s="39">
        <v>3105.5</v>
      </c>
      <c r="D291" s="48"/>
      <c r="E291" s="39"/>
      <c r="F291" s="39"/>
      <c r="G291" s="42">
        <v>2576544.63</v>
      </c>
      <c r="H291" s="89">
        <v>3533250.38</v>
      </c>
      <c r="I291" s="105">
        <v>3533250.38</v>
      </c>
      <c r="J291" s="105">
        <f t="shared" ref="J291:J298" si="8">I291-H291</f>
        <v>0</v>
      </c>
      <c r="K291" s="109"/>
    </row>
    <row r="292" spans="1:11" s="34" customFormat="1" x14ac:dyDescent="0.2">
      <c r="A292" s="69">
        <v>228</v>
      </c>
      <c r="B292" s="91" t="s">
        <v>18</v>
      </c>
      <c r="C292" s="39"/>
      <c r="D292" s="48"/>
      <c r="E292" s="39"/>
      <c r="F292" s="39"/>
      <c r="G292" s="42">
        <v>3339815.69</v>
      </c>
      <c r="H292" s="89">
        <v>4579934.2699999996</v>
      </c>
      <c r="I292" s="105">
        <v>4579934.2699999996</v>
      </c>
      <c r="J292" s="105">
        <f t="shared" si="8"/>
        <v>0</v>
      </c>
      <c r="K292" s="109"/>
    </row>
    <row r="293" spans="1:11" s="34" customFormat="1" x14ac:dyDescent="0.2">
      <c r="A293" s="69">
        <v>229</v>
      </c>
      <c r="B293" s="91" t="s">
        <v>134</v>
      </c>
      <c r="C293" s="39"/>
      <c r="D293" s="48"/>
      <c r="E293" s="39"/>
      <c r="F293" s="39"/>
      <c r="G293" s="42">
        <v>1066342.74</v>
      </c>
      <c r="H293" s="89">
        <v>1511567.08</v>
      </c>
      <c r="I293" s="105">
        <v>1511567.08</v>
      </c>
      <c r="J293" s="105">
        <f t="shared" si="8"/>
        <v>0</v>
      </c>
      <c r="K293" s="109"/>
    </row>
    <row r="294" spans="1:11" s="34" customFormat="1" x14ac:dyDescent="0.2">
      <c r="A294" s="69">
        <v>230</v>
      </c>
      <c r="B294" s="91" t="s">
        <v>287</v>
      </c>
      <c r="C294" s="39"/>
      <c r="D294" s="48"/>
      <c r="E294" s="39"/>
      <c r="F294" s="39"/>
      <c r="G294" s="42">
        <v>4466836.49</v>
      </c>
      <c r="H294" s="89">
        <v>6331850.6500000004</v>
      </c>
      <c r="I294" s="105">
        <v>6331850.6500000004</v>
      </c>
      <c r="J294" s="105">
        <f t="shared" si="8"/>
        <v>0</v>
      </c>
      <c r="K294" s="109"/>
    </row>
    <row r="295" spans="1:11" s="34" customFormat="1" x14ac:dyDescent="0.2">
      <c r="A295" s="69">
        <v>231</v>
      </c>
      <c r="B295" s="91" t="s">
        <v>705</v>
      </c>
      <c r="C295" s="39"/>
      <c r="D295" s="48"/>
      <c r="E295" s="39"/>
      <c r="F295" s="39"/>
      <c r="G295" s="96">
        <v>2769235.12</v>
      </c>
      <c r="H295" s="89">
        <v>3925458.93</v>
      </c>
      <c r="I295" s="105">
        <v>3925458.93</v>
      </c>
      <c r="J295" s="105">
        <f t="shared" si="8"/>
        <v>0</v>
      </c>
      <c r="K295" s="109"/>
    </row>
    <row r="296" spans="1:11" s="34" customFormat="1" x14ac:dyDescent="0.2">
      <c r="A296" s="69">
        <v>232</v>
      </c>
      <c r="B296" s="91" t="s">
        <v>706</v>
      </c>
      <c r="C296" s="39"/>
      <c r="D296" s="48"/>
      <c r="E296" s="39"/>
      <c r="F296" s="39"/>
      <c r="G296" s="96">
        <v>2398904.87</v>
      </c>
      <c r="H296" s="89">
        <v>3400506.69</v>
      </c>
      <c r="I296" s="105">
        <v>3400506.69</v>
      </c>
      <c r="J296" s="105">
        <f t="shared" si="8"/>
        <v>0</v>
      </c>
      <c r="K296" s="109"/>
    </row>
    <row r="297" spans="1:11" s="34" customFormat="1" ht="25.5" x14ac:dyDescent="0.2">
      <c r="A297" s="69"/>
      <c r="B297" s="104" t="s">
        <v>333</v>
      </c>
      <c r="C297" s="39"/>
      <c r="D297" s="48"/>
      <c r="E297" s="39"/>
      <c r="F297" s="39"/>
      <c r="G297" s="105"/>
      <c r="H297" s="105"/>
      <c r="I297" s="105">
        <v>6783199.5999999996</v>
      </c>
      <c r="J297" s="105">
        <f t="shared" si="8"/>
        <v>6783199.5999999996</v>
      </c>
      <c r="K297" s="109" t="s">
        <v>740</v>
      </c>
    </row>
    <row r="298" spans="1:11" s="34" customFormat="1" ht="25.5" x14ac:dyDescent="0.2">
      <c r="A298" s="69"/>
      <c r="B298" s="104" t="s">
        <v>334</v>
      </c>
      <c r="C298" s="39"/>
      <c r="D298" s="48"/>
      <c r="E298" s="39"/>
      <c r="F298" s="39"/>
      <c r="G298" s="105"/>
      <c r="H298" s="105"/>
      <c r="I298" s="105">
        <v>6243976.6299999999</v>
      </c>
      <c r="J298" s="105">
        <f t="shared" si="8"/>
        <v>6243976.6299999999</v>
      </c>
      <c r="K298" s="109" t="s">
        <v>740</v>
      </c>
    </row>
    <row r="299" spans="1:11" s="34" customFormat="1" ht="39" customHeight="1" x14ac:dyDescent="0.2">
      <c r="A299" s="313" t="s">
        <v>704</v>
      </c>
      <c r="B299" s="313"/>
      <c r="C299" s="70">
        <v>3105.5</v>
      </c>
      <c r="D299" s="70"/>
      <c r="E299" s="39"/>
      <c r="F299" s="39"/>
      <c r="G299" s="70">
        <f>SUM(G291:G296)</f>
        <v>16617679.540000003</v>
      </c>
      <c r="H299" s="70">
        <f>SUM(H291:H298)</f>
        <v>23282568.000000004</v>
      </c>
      <c r="I299" s="70">
        <f>SUM(I291:I298)</f>
        <v>36309744.230000004</v>
      </c>
      <c r="J299" s="70">
        <f>SUM(J291:J298)</f>
        <v>13027176.23</v>
      </c>
      <c r="K299" s="109"/>
    </row>
    <row r="300" spans="1:11" s="34" customFormat="1" x14ac:dyDescent="0.2">
      <c r="A300" s="302" t="s">
        <v>131</v>
      </c>
      <c r="B300" s="303"/>
      <c r="C300" s="303"/>
      <c r="D300" s="303"/>
      <c r="E300" s="303"/>
      <c r="F300" s="303"/>
      <c r="G300" s="303"/>
      <c r="H300" s="303"/>
      <c r="I300" s="303"/>
      <c r="J300" s="303"/>
      <c r="K300" s="330"/>
    </row>
    <row r="301" spans="1:11" s="34" customFormat="1" x14ac:dyDescent="0.2">
      <c r="A301" s="40">
        <v>233</v>
      </c>
      <c r="B301" s="91" t="s">
        <v>21</v>
      </c>
      <c r="C301" s="92"/>
      <c r="D301" s="92"/>
      <c r="E301" s="92"/>
      <c r="F301" s="92"/>
      <c r="G301" s="42">
        <v>1130771.94</v>
      </c>
      <c r="H301" s="89">
        <v>1550642.79</v>
      </c>
      <c r="I301" s="105">
        <v>1550642.79</v>
      </c>
      <c r="J301" s="105">
        <f>I301-H301</f>
        <v>0</v>
      </c>
      <c r="K301" s="109"/>
    </row>
    <row r="302" spans="1:11" s="34" customFormat="1" x14ac:dyDescent="0.2">
      <c r="A302" s="40">
        <v>234</v>
      </c>
      <c r="B302" s="91" t="s">
        <v>19</v>
      </c>
      <c r="C302" s="92"/>
      <c r="D302" s="92"/>
      <c r="E302" s="92"/>
      <c r="F302" s="92"/>
      <c r="G302" s="42">
        <v>1130771.94</v>
      </c>
      <c r="H302" s="89">
        <v>1550642.79</v>
      </c>
      <c r="I302" s="105">
        <v>1550642.79</v>
      </c>
      <c r="J302" s="105">
        <f>I302-H302</f>
        <v>0</v>
      </c>
      <c r="K302" s="109"/>
    </row>
    <row r="303" spans="1:11" s="34" customFormat="1" ht="39" customHeight="1" x14ac:dyDescent="0.2">
      <c r="A303" s="304" t="s">
        <v>132</v>
      </c>
      <c r="B303" s="304"/>
      <c r="C303" s="39" t="e">
        <v>#REF!</v>
      </c>
      <c r="D303" s="66"/>
      <c r="E303" s="39"/>
      <c r="F303" s="39"/>
      <c r="G303" s="39">
        <f>SUM(G301:G302)</f>
        <v>2261543.88</v>
      </c>
      <c r="H303" s="39">
        <f>SUM(H301:H302)</f>
        <v>3101285.58</v>
      </c>
      <c r="I303" s="39">
        <f>SUM(I301:I302)</f>
        <v>3101285.58</v>
      </c>
      <c r="J303" s="39">
        <f>SUM(J301:J302)</f>
        <v>0</v>
      </c>
      <c r="K303" s="109"/>
    </row>
    <row r="304" spans="1:11" s="34" customFormat="1" x14ac:dyDescent="0.2">
      <c r="A304" s="302" t="s">
        <v>206</v>
      </c>
      <c r="B304" s="303"/>
      <c r="C304" s="303"/>
      <c r="D304" s="303"/>
      <c r="E304" s="303"/>
      <c r="F304" s="303"/>
      <c r="G304" s="303"/>
      <c r="H304" s="303"/>
      <c r="I304" s="303"/>
      <c r="J304" s="303"/>
      <c r="K304" s="330"/>
    </row>
    <row r="305" spans="1:11" s="34" customFormat="1" x14ac:dyDescent="0.2">
      <c r="A305" s="40">
        <v>235</v>
      </c>
      <c r="B305" s="57" t="s">
        <v>26</v>
      </c>
      <c r="C305" s="39">
        <v>492</v>
      </c>
      <c r="D305" s="48"/>
      <c r="E305" s="39"/>
      <c r="F305" s="39"/>
      <c r="G305" s="42">
        <v>2261543.88</v>
      </c>
      <c r="H305" s="89">
        <v>3101285.6</v>
      </c>
      <c r="I305" s="105">
        <v>3101285.6</v>
      </c>
      <c r="J305" s="105">
        <f t="shared" ref="J305:J310" si="9">I305-H305</f>
        <v>0</v>
      </c>
      <c r="K305" s="109"/>
    </row>
    <row r="306" spans="1:11" s="34" customFormat="1" x14ac:dyDescent="0.2">
      <c r="A306" s="40">
        <v>236</v>
      </c>
      <c r="B306" s="57" t="s">
        <v>27</v>
      </c>
      <c r="C306" s="39">
        <v>795.7</v>
      </c>
      <c r="D306" s="48"/>
      <c r="E306" s="39"/>
      <c r="F306" s="39"/>
      <c r="G306" s="42">
        <v>2261543.88</v>
      </c>
      <c r="H306" s="89">
        <v>3101285.6</v>
      </c>
      <c r="I306" s="105">
        <v>3101285.6</v>
      </c>
      <c r="J306" s="105">
        <f t="shared" si="9"/>
        <v>0</v>
      </c>
      <c r="K306" s="109"/>
    </row>
    <row r="307" spans="1:11" s="34" customFormat="1" x14ac:dyDescent="0.2">
      <c r="A307" s="40">
        <v>237</v>
      </c>
      <c r="B307" s="57" t="s">
        <v>28</v>
      </c>
      <c r="C307" s="39"/>
      <c r="D307" s="48"/>
      <c r="E307" s="39"/>
      <c r="F307" s="39"/>
      <c r="G307" s="42">
        <v>2019235.6</v>
      </c>
      <c r="H307" s="89">
        <v>2769005.01</v>
      </c>
      <c r="I307" s="105">
        <v>2769005.01</v>
      </c>
      <c r="J307" s="105">
        <f t="shared" si="9"/>
        <v>0</v>
      </c>
      <c r="K307" s="109"/>
    </row>
    <row r="308" spans="1:11" s="34" customFormat="1" x14ac:dyDescent="0.2">
      <c r="A308" s="40">
        <v>238</v>
      </c>
      <c r="B308" s="57" t="s">
        <v>29</v>
      </c>
      <c r="C308" s="39"/>
      <c r="D308" s="48"/>
      <c r="E308" s="39"/>
      <c r="F308" s="39"/>
      <c r="G308" s="42">
        <v>2019235.6</v>
      </c>
      <c r="H308" s="89">
        <v>2769005.01</v>
      </c>
      <c r="I308" s="105">
        <v>2769005.01</v>
      </c>
      <c r="J308" s="105">
        <f t="shared" si="9"/>
        <v>0</v>
      </c>
      <c r="K308" s="109"/>
    </row>
    <row r="309" spans="1:11" s="34" customFormat="1" x14ac:dyDescent="0.2">
      <c r="A309" s="40">
        <v>239</v>
      </c>
      <c r="B309" s="57" t="s">
        <v>30</v>
      </c>
      <c r="C309" s="39"/>
      <c r="D309" s="48"/>
      <c r="E309" s="39"/>
      <c r="F309" s="39"/>
      <c r="G309" s="42">
        <v>1709404.4</v>
      </c>
      <c r="H309" s="89">
        <v>2423122.79</v>
      </c>
      <c r="I309" s="105">
        <v>2423122.79</v>
      </c>
      <c r="J309" s="105">
        <f t="shared" si="9"/>
        <v>0</v>
      </c>
      <c r="K309" s="109"/>
    </row>
    <row r="310" spans="1:11" s="34" customFormat="1" x14ac:dyDescent="0.2">
      <c r="A310" s="40">
        <v>240</v>
      </c>
      <c r="B310" s="57" t="s">
        <v>32</v>
      </c>
      <c r="C310" s="39"/>
      <c r="D310" s="48"/>
      <c r="E310" s="39"/>
      <c r="F310" s="39"/>
      <c r="G310" s="42">
        <v>3158488.32</v>
      </c>
      <c r="H310" s="89">
        <v>4331277.62</v>
      </c>
      <c r="I310" s="105">
        <v>4331277.62</v>
      </c>
      <c r="J310" s="105">
        <f t="shared" si="9"/>
        <v>0</v>
      </c>
      <c r="K310" s="109"/>
    </row>
    <row r="311" spans="1:11" s="34" customFormat="1" ht="39" customHeight="1" x14ac:dyDescent="0.2">
      <c r="A311" s="304" t="s">
        <v>207</v>
      </c>
      <c r="B311" s="304"/>
      <c r="C311" s="39">
        <v>1287.7</v>
      </c>
      <c r="D311" s="66"/>
      <c r="E311" s="47"/>
      <c r="F311" s="47"/>
      <c r="G311" s="39">
        <f>SUM(G305:G310)</f>
        <v>13429451.68</v>
      </c>
      <c r="H311" s="39">
        <f>SUM(H305:H310)</f>
        <v>18494981.630000003</v>
      </c>
      <c r="I311" s="39">
        <f>SUM(I305:I310)</f>
        <v>18494981.630000003</v>
      </c>
      <c r="J311" s="39">
        <f>SUM(J305:J310)</f>
        <v>0</v>
      </c>
      <c r="K311" s="109"/>
    </row>
    <row r="312" spans="1:11" s="34" customFormat="1" x14ac:dyDescent="0.2">
      <c r="A312" s="302" t="s">
        <v>191</v>
      </c>
      <c r="B312" s="303"/>
      <c r="C312" s="303"/>
      <c r="D312" s="303"/>
      <c r="E312" s="303"/>
      <c r="F312" s="303"/>
      <c r="G312" s="303"/>
      <c r="H312" s="303"/>
      <c r="I312" s="303"/>
      <c r="J312" s="303"/>
      <c r="K312" s="330"/>
    </row>
    <row r="313" spans="1:11" s="34" customFormat="1" x14ac:dyDescent="0.2">
      <c r="A313" s="40">
        <v>241</v>
      </c>
      <c r="B313" s="57" t="s">
        <v>288</v>
      </c>
      <c r="C313" s="39">
        <v>878.5</v>
      </c>
      <c r="D313" s="48"/>
      <c r="E313" s="39"/>
      <c r="F313" s="39"/>
      <c r="G313" s="42">
        <v>3531118.06</v>
      </c>
      <c r="H313" s="89">
        <v>4842269.8</v>
      </c>
      <c r="I313" s="105">
        <v>4842269.8</v>
      </c>
      <c r="J313" s="105">
        <f>I313-H313</f>
        <v>0</v>
      </c>
      <c r="K313" s="109"/>
    </row>
    <row r="314" spans="1:11" s="34" customFormat="1" x14ac:dyDescent="0.2">
      <c r="A314" s="40">
        <v>242</v>
      </c>
      <c r="B314" s="57" t="s">
        <v>337</v>
      </c>
      <c r="C314" s="39"/>
      <c r="D314" s="48"/>
      <c r="E314" s="39"/>
      <c r="F314" s="39"/>
      <c r="G314" s="42">
        <v>1619023.11</v>
      </c>
      <c r="H314" s="89">
        <v>2220188.21</v>
      </c>
      <c r="I314" s="105">
        <v>2220188.21</v>
      </c>
      <c r="J314" s="105">
        <f>I314-H314</f>
        <v>0</v>
      </c>
      <c r="K314" s="109"/>
    </row>
    <row r="315" spans="1:11" s="34" customFormat="1" x14ac:dyDescent="0.2">
      <c r="A315" s="40">
        <v>243</v>
      </c>
      <c r="B315" s="57" t="s">
        <v>39</v>
      </c>
      <c r="C315" s="39">
        <v>942.74</v>
      </c>
      <c r="D315" s="48"/>
      <c r="E315" s="39"/>
      <c r="F315" s="39"/>
      <c r="G315" s="42">
        <v>3684418.43</v>
      </c>
      <c r="H315" s="89">
        <v>5052492.66</v>
      </c>
      <c r="I315" s="105">
        <v>5052492.66</v>
      </c>
      <c r="J315" s="105">
        <f>I315-H315</f>
        <v>0</v>
      </c>
      <c r="K315" s="109"/>
    </row>
    <row r="316" spans="1:11" s="34" customFormat="1" ht="37.5" customHeight="1" x14ac:dyDescent="0.2">
      <c r="A316" s="304" t="s">
        <v>229</v>
      </c>
      <c r="B316" s="304"/>
      <c r="C316" s="39">
        <v>1821.24</v>
      </c>
      <c r="D316" s="66"/>
      <c r="E316" s="47"/>
      <c r="F316" s="47"/>
      <c r="G316" s="39">
        <f>SUM(G313:G315)</f>
        <v>8834559.5999999996</v>
      </c>
      <c r="H316" s="39">
        <f>SUM(H313:H315)</f>
        <v>12114950.67</v>
      </c>
      <c r="I316" s="39">
        <f>SUM(I313:I315)</f>
        <v>12114950.67</v>
      </c>
      <c r="J316" s="39">
        <f>SUM(J313:J315)</f>
        <v>0</v>
      </c>
      <c r="K316" s="109"/>
    </row>
    <row r="317" spans="1:11" s="34" customFormat="1" x14ac:dyDescent="0.2">
      <c r="A317" s="302" t="s">
        <v>205</v>
      </c>
      <c r="B317" s="303"/>
      <c r="C317" s="303"/>
      <c r="D317" s="303"/>
      <c r="E317" s="303"/>
      <c r="F317" s="303"/>
      <c r="G317" s="303"/>
      <c r="H317" s="303"/>
      <c r="I317" s="303"/>
      <c r="J317" s="303"/>
      <c r="K317" s="330"/>
    </row>
    <row r="318" spans="1:11" s="34" customFormat="1" x14ac:dyDescent="0.2">
      <c r="A318" s="40">
        <v>244</v>
      </c>
      <c r="B318" s="57" t="s">
        <v>41</v>
      </c>
      <c r="C318" s="39">
        <v>567.1</v>
      </c>
      <c r="D318" s="48"/>
      <c r="E318" s="39"/>
      <c r="F318" s="39"/>
      <c r="G318" s="42">
        <v>3166565.27</v>
      </c>
      <c r="H318" s="89">
        <v>4342353.6399999997</v>
      </c>
      <c r="I318" s="105">
        <v>4342353.6399999997</v>
      </c>
      <c r="J318" s="105">
        <f>I318-H318</f>
        <v>0</v>
      </c>
      <c r="K318" s="109"/>
    </row>
    <row r="319" spans="1:11" s="34" customFormat="1" ht="37.5" customHeight="1" x14ac:dyDescent="0.2">
      <c r="A319" s="304" t="s">
        <v>204</v>
      </c>
      <c r="B319" s="304"/>
      <c r="C319" s="39">
        <v>567.1</v>
      </c>
      <c r="D319" s="66"/>
      <c r="E319" s="47"/>
      <c r="F319" s="47"/>
      <c r="G319" s="39">
        <f>SUM(G318)</f>
        <v>3166565.27</v>
      </c>
      <c r="H319" s="39">
        <f>SUM(H318)</f>
        <v>4342353.6399999997</v>
      </c>
      <c r="I319" s="39">
        <f>SUM(I318)</f>
        <v>4342353.6399999997</v>
      </c>
      <c r="J319" s="39">
        <f>SUM(J318)</f>
        <v>0</v>
      </c>
      <c r="K319" s="109"/>
    </row>
    <row r="320" spans="1:11" s="34" customFormat="1" x14ac:dyDescent="0.2">
      <c r="A320" s="302" t="s">
        <v>193</v>
      </c>
      <c r="B320" s="303"/>
      <c r="C320" s="303"/>
      <c r="D320" s="303"/>
      <c r="E320" s="303"/>
      <c r="F320" s="303"/>
      <c r="G320" s="303"/>
      <c r="H320" s="303"/>
      <c r="I320" s="303"/>
      <c r="J320" s="303"/>
      <c r="K320" s="330"/>
    </row>
    <row r="321" spans="1:11" s="34" customFormat="1" x14ac:dyDescent="0.2">
      <c r="A321" s="40">
        <v>245</v>
      </c>
      <c r="B321" s="91" t="s">
        <v>42</v>
      </c>
      <c r="C321" s="39">
        <v>265.62</v>
      </c>
      <c r="D321" s="48"/>
      <c r="E321" s="39"/>
      <c r="F321" s="39"/>
      <c r="G321" s="42">
        <v>4191933.11</v>
      </c>
      <c r="H321" s="89">
        <v>5748454.3799999999</v>
      </c>
      <c r="I321" s="105">
        <v>5748454.3799999999</v>
      </c>
      <c r="J321" s="105">
        <f>I321-H321</f>
        <v>0</v>
      </c>
      <c r="K321" s="109"/>
    </row>
    <row r="322" spans="1:11" s="34" customFormat="1" ht="25.5" x14ac:dyDescent="0.2">
      <c r="A322" s="40"/>
      <c r="B322" s="104" t="s">
        <v>43</v>
      </c>
      <c r="C322" s="39"/>
      <c r="D322" s="48"/>
      <c r="E322" s="39"/>
      <c r="F322" s="39"/>
      <c r="G322" s="42"/>
      <c r="H322" s="105"/>
      <c r="I322" s="105">
        <v>1550642.79</v>
      </c>
      <c r="J322" s="105">
        <f>I322-H322</f>
        <v>1550642.79</v>
      </c>
      <c r="K322" s="109" t="s">
        <v>740</v>
      </c>
    </row>
    <row r="323" spans="1:11" s="34" customFormat="1" ht="37.5" customHeight="1" x14ac:dyDescent="0.2">
      <c r="A323" s="304" t="s">
        <v>192</v>
      </c>
      <c r="B323" s="304"/>
      <c r="C323" s="39">
        <v>265.62</v>
      </c>
      <c r="D323" s="66"/>
      <c r="E323" s="47"/>
      <c r="F323" s="47"/>
      <c r="G323" s="39">
        <f>SUM(G321)</f>
        <v>4191933.11</v>
      </c>
      <c r="H323" s="39">
        <f>SUM(H321:H322)</f>
        <v>5748454.3799999999</v>
      </c>
      <c r="I323" s="39">
        <f>SUM(I321:I322)</f>
        <v>7299097.1699999999</v>
      </c>
      <c r="J323" s="39">
        <f>SUM(J321:J322)</f>
        <v>1550642.79</v>
      </c>
      <c r="K323" s="109"/>
    </row>
    <row r="324" spans="1:11" s="34" customFormat="1" x14ac:dyDescent="0.2">
      <c r="A324" s="302" t="s">
        <v>210</v>
      </c>
      <c r="B324" s="303"/>
      <c r="C324" s="303"/>
      <c r="D324" s="303"/>
      <c r="E324" s="303"/>
      <c r="F324" s="303"/>
      <c r="G324" s="303"/>
      <c r="H324" s="303"/>
      <c r="I324" s="303"/>
      <c r="J324" s="303"/>
      <c r="K324" s="330"/>
    </row>
    <row r="325" spans="1:11" s="34" customFormat="1" x14ac:dyDescent="0.2">
      <c r="A325" s="85">
        <v>246</v>
      </c>
      <c r="B325" s="86" t="s">
        <v>45</v>
      </c>
      <c r="C325" s="71">
        <v>851.45</v>
      </c>
      <c r="D325" s="48"/>
      <c r="E325" s="71"/>
      <c r="F325" s="71"/>
      <c r="G325" s="42">
        <v>110748.91</v>
      </c>
      <c r="H325" s="89">
        <v>367543.14</v>
      </c>
      <c r="I325" s="105">
        <v>367543.14</v>
      </c>
      <c r="J325" s="105">
        <f>I325-H325</f>
        <v>0</v>
      </c>
      <c r="K325" s="109"/>
    </row>
    <row r="326" spans="1:11" s="34" customFormat="1" x14ac:dyDescent="0.2">
      <c r="A326" s="85">
        <v>247</v>
      </c>
      <c r="B326" s="86" t="s">
        <v>46</v>
      </c>
      <c r="C326" s="39">
        <v>4679.67</v>
      </c>
      <c r="D326" s="48"/>
      <c r="E326" s="39"/>
      <c r="F326" s="39"/>
      <c r="G326" s="42">
        <v>142687.95000000001</v>
      </c>
      <c r="H326" s="89">
        <v>457150.52</v>
      </c>
      <c r="I326" s="105">
        <v>457150.52</v>
      </c>
      <c r="J326" s="105">
        <f>I326-H326</f>
        <v>0</v>
      </c>
      <c r="K326" s="109"/>
    </row>
    <row r="327" spans="1:11" s="34" customFormat="1" x14ac:dyDescent="0.2">
      <c r="A327" s="85">
        <v>248</v>
      </c>
      <c r="B327" s="86" t="s">
        <v>47</v>
      </c>
      <c r="C327" s="71"/>
      <c r="D327" s="48"/>
      <c r="E327" s="71"/>
      <c r="F327" s="71"/>
      <c r="G327" s="42">
        <v>2370884.1</v>
      </c>
      <c r="H327" s="89">
        <v>4993805.03</v>
      </c>
      <c r="I327" s="105">
        <v>4993805.03</v>
      </c>
      <c r="J327" s="105">
        <f>I327-H327</f>
        <v>0</v>
      </c>
      <c r="K327" s="109"/>
    </row>
    <row r="328" spans="1:11" s="34" customFormat="1" ht="25.5" x14ac:dyDescent="0.2">
      <c r="A328" s="85"/>
      <c r="B328" s="86" t="s">
        <v>50</v>
      </c>
      <c r="C328" s="71"/>
      <c r="D328" s="48"/>
      <c r="E328" s="71"/>
      <c r="F328" s="71"/>
      <c r="G328" s="42"/>
      <c r="H328" s="105"/>
      <c r="I328" s="105">
        <v>81141.009999999995</v>
      </c>
      <c r="J328" s="105">
        <f>I328-H328</f>
        <v>81141.009999999995</v>
      </c>
      <c r="K328" s="109" t="s">
        <v>741</v>
      </c>
    </row>
    <row r="329" spans="1:11" s="34" customFormat="1" ht="37.5" customHeight="1" x14ac:dyDescent="0.2">
      <c r="A329" s="306" t="s">
        <v>211</v>
      </c>
      <c r="B329" s="306"/>
      <c r="C329" s="83">
        <v>5531.12</v>
      </c>
      <c r="D329" s="84"/>
      <c r="E329" s="83"/>
      <c r="F329" s="83"/>
      <c r="G329" s="83">
        <f>SUM(G325:G327)</f>
        <v>2624320.96</v>
      </c>
      <c r="H329" s="83">
        <f>SUM(H325:H328)</f>
        <v>5818498.6900000004</v>
      </c>
      <c r="I329" s="83">
        <f>SUM(I325:I328)</f>
        <v>5899639.7000000002</v>
      </c>
      <c r="J329" s="83">
        <f>SUM(J325:J328)</f>
        <v>81141.009999999995</v>
      </c>
      <c r="K329" s="109"/>
    </row>
    <row r="330" spans="1:11" s="34" customFormat="1" x14ac:dyDescent="0.2">
      <c r="A330" s="302" t="s">
        <v>194</v>
      </c>
      <c r="B330" s="303"/>
      <c r="C330" s="303"/>
      <c r="D330" s="303"/>
      <c r="E330" s="303"/>
      <c r="F330" s="303"/>
      <c r="G330" s="303"/>
      <c r="H330" s="303"/>
      <c r="I330" s="303"/>
      <c r="J330" s="303"/>
      <c r="K330" s="330"/>
    </row>
    <row r="331" spans="1:11" s="34" customFormat="1" x14ac:dyDescent="0.2">
      <c r="A331" s="40">
        <v>249</v>
      </c>
      <c r="B331" s="57" t="s">
        <v>56</v>
      </c>
      <c r="C331" s="39">
        <v>862.8</v>
      </c>
      <c r="D331" s="48"/>
      <c r="E331" s="39"/>
      <c r="F331" s="39"/>
      <c r="G331" s="42">
        <v>4220600.8600000003</v>
      </c>
      <c r="H331" s="89">
        <v>5982805.5800000001</v>
      </c>
      <c r="I331" s="105">
        <v>5982805.5800000001</v>
      </c>
      <c r="J331" s="105">
        <f>I331-H331</f>
        <v>0</v>
      </c>
      <c r="K331" s="109"/>
    </row>
    <row r="332" spans="1:11" s="34" customFormat="1" x14ac:dyDescent="0.2">
      <c r="A332" s="40">
        <v>250</v>
      </c>
      <c r="B332" s="57" t="s">
        <v>57</v>
      </c>
      <c r="C332" s="39"/>
      <c r="D332" s="48"/>
      <c r="E332" s="39"/>
      <c r="F332" s="39"/>
      <c r="G332" s="42">
        <v>1240648.42</v>
      </c>
      <c r="H332" s="89">
        <v>6585244.6399999997</v>
      </c>
      <c r="I332" s="105">
        <v>6585244.6399999997</v>
      </c>
      <c r="J332" s="105">
        <f>I332-H332</f>
        <v>0</v>
      </c>
      <c r="K332" s="109"/>
    </row>
    <row r="333" spans="1:11" s="34" customFormat="1" ht="37.5" customHeight="1" x14ac:dyDescent="0.2">
      <c r="A333" s="304" t="s">
        <v>218</v>
      </c>
      <c r="B333" s="304"/>
      <c r="C333" s="39">
        <v>862.8</v>
      </c>
      <c r="D333" s="66"/>
      <c r="E333" s="47"/>
      <c r="F333" s="47"/>
      <c r="G333" s="39">
        <f>SUM(G331:G332)</f>
        <v>5461249.2800000003</v>
      </c>
      <c r="H333" s="39">
        <f>SUM(H331:H332)</f>
        <v>12568050.219999999</v>
      </c>
      <c r="I333" s="39">
        <f>SUM(I331:I332)</f>
        <v>12568050.219999999</v>
      </c>
      <c r="J333" s="39">
        <f>SUM(J331:J332)</f>
        <v>0</v>
      </c>
      <c r="K333" s="109"/>
    </row>
    <row r="334" spans="1:11" s="34" customFormat="1" x14ac:dyDescent="0.2">
      <c r="A334" s="302" t="s">
        <v>121</v>
      </c>
      <c r="B334" s="303"/>
      <c r="C334" s="303"/>
      <c r="D334" s="303"/>
      <c r="E334" s="303"/>
      <c r="F334" s="303"/>
      <c r="G334" s="303"/>
      <c r="H334" s="303"/>
      <c r="I334" s="303"/>
      <c r="J334" s="303"/>
      <c r="K334" s="330"/>
    </row>
    <row r="335" spans="1:11" s="34" customFormat="1" x14ac:dyDescent="0.2">
      <c r="A335" s="72">
        <v>251</v>
      </c>
      <c r="B335" s="73" t="s">
        <v>63</v>
      </c>
      <c r="C335" s="79"/>
      <c r="D335" s="48"/>
      <c r="E335" s="79"/>
      <c r="F335" s="79"/>
      <c r="G335" s="42">
        <v>1583234.07</v>
      </c>
      <c r="H335" s="89">
        <v>2244273.2599999998</v>
      </c>
      <c r="I335" s="105">
        <v>2244273.2599999998</v>
      </c>
      <c r="J335" s="105">
        <f>I335-H335</f>
        <v>0</v>
      </c>
      <c r="K335" s="109"/>
    </row>
    <row r="336" spans="1:11" s="34" customFormat="1" ht="37.5" customHeight="1" x14ac:dyDescent="0.2">
      <c r="A336" s="334" t="s">
        <v>120</v>
      </c>
      <c r="B336" s="334"/>
      <c r="C336" s="79" t="e">
        <v>#REF!</v>
      </c>
      <c r="D336" s="80"/>
      <c r="E336" s="47"/>
      <c r="F336" s="47"/>
      <c r="G336" s="79">
        <f>SUM(G335)</f>
        <v>1583234.07</v>
      </c>
      <c r="H336" s="79">
        <f>SUM(H335)</f>
        <v>2244273.2599999998</v>
      </c>
      <c r="I336" s="79">
        <f>SUM(I335)</f>
        <v>2244273.2599999998</v>
      </c>
      <c r="J336" s="79">
        <f>SUM(J335)</f>
        <v>0</v>
      </c>
      <c r="K336" s="109"/>
    </row>
    <row r="337" spans="1:11" s="34" customFormat="1" x14ac:dyDescent="0.2">
      <c r="A337" s="302" t="s">
        <v>141</v>
      </c>
      <c r="B337" s="303"/>
      <c r="C337" s="303"/>
      <c r="D337" s="303"/>
      <c r="E337" s="303"/>
      <c r="F337" s="303"/>
      <c r="G337" s="303"/>
      <c r="H337" s="303"/>
      <c r="I337" s="303"/>
      <c r="J337" s="303"/>
      <c r="K337" s="330"/>
    </row>
    <row r="338" spans="1:11" s="34" customFormat="1" x14ac:dyDescent="0.2">
      <c r="A338" s="72">
        <v>252</v>
      </c>
      <c r="B338" s="73" t="s">
        <v>61</v>
      </c>
      <c r="C338" s="79">
        <v>1072.3800000000001</v>
      </c>
      <c r="D338" s="48"/>
      <c r="E338" s="79"/>
      <c r="F338" s="79"/>
      <c r="G338" s="42">
        <v>3214623.08</v>
      </c>
      <c r="H338" s="89">
        <v>4408255.96</v>
      </c>
      <c r="I338" s="105">
        <v>4408255.96</v>
      </c>
      <c r="J338" s="105">
        <f>I338-H338</f>
        <v>0</v>
      </c>
      <c r="K338" s="109"/>
    </row>
    <row r="339" spans="1:11" s="34" customFormat="1" x14ac:dyDescent="0.2">
      <c r="A339" s="72">
        <v>253</v>
      </c>
      <c r="B339" s="73" t="s">
        <v>62</v>
      </c>
      <c r="C339" s="79"/>
      <c r="D339" s="48"/>
      <c r="E339" s="79"/>
      <c r="F339" s="79"/>
      <c r="G339" s="42">
        <v>2503852.14</v>
      </c>
      <c r="H339" s="89">
        <v>3433566.2</v>
      </c>
      <c r="I339" s="105">
        <v>3433566.2</v>
      </c>
      <c r="J339" s="105">
        <f>I339-H339</f>
        <v>0</v>
      </c>
      <c r="K339" s="109"/>
    </row>
    <row r="340" spans="1:11" s="34" customFormat="1" ht="37.5" customHeight="1" x14ac:dyDescent="0.2">
      <c r="A340" s="334" t="s">
        <v>142</v>
      </c>
      <c r="B340" s="334"/>
      <c r="C340" s="79">
        <v>0</v>
      </c>
      <c r="D340" s="80"/>
      <c r="E340" s="47"/>
      <c r="F340" s="47"/>
      <c r="G340" s="79">
        <f>SUM(G338:G339)</f>
        <v>5718475.2200000007</v>
      </c>
      <c r="H340" s="79">
        <f>SUM(H338:H339)</f>
        <v>7841822.1600000001</v>
      </c>
      <c r="I340" s="79">
        <f>SUM(I338:I339)</f>
        <v>7841822.1600000001</v>
      </c>
      <c r="J340" s="79">
        <f>SUM(J338:J339)</f>
        <v>0</v>
      </c>
      <c r="K340" s="109"/>
    </row>
    <row r="341" spans="1:11" s="34" customFormat="1" x14ac:dyDescent="0.2">
      <c r="A341" s="302" t="s">
        <v>114</v>
      </c>
      <c r="B341" s="303"/>
      <c r="C341" s="303"/>
      <c r="D341" s="303"/>
      <c r="E341" s="303"/>
      <c r="F341" s="303"/>
      <c r="G341" s="303"/>
      <c r="H341" s="303"/>
      <c r="I341" s="303"/>
      <c r="J341" s="303"/>
      <c r="K341" s="330"/>
    </row>
    <row r="342" spans="1:11" s="34" customFormat="1" x14ac:dyDescent="0.2">
      <c r="A342" s="60">
        <v>254</v>
      </c>
      <c r="B342" s="74" t="s">
        <v>67</v>
      </c>
      <c r="C342" s="67">
        <v>487.2</v>
      </c>
      <c r="D342" s="48"/>
      <c r="E342" s="67"/>
      <c r="F342" s="67"/>
      <c r="G342" s="42">
        <v>2705775.71</v>
      </c>
      <c r="H342" s="89">
        <v>3710466.7</v>
      </c>
      <c r="I342" s="105">
        <v>3710466.7</v>
      </c>
      <c r="J342" s="105">
        <f>I342-H342</f>
        <v>0</v>
      </c>
      <c r="K342" s="109"/>
    </row>
    <row r="343" spans="1:11" s="34" customFormat="1" x14ac:dyDescent="0.2">
      <c r="A343" s="60">
        <v>255</v>
      </c>
      <c r="B343" s="74" t="s">
        <v>68</v>
      </c>
      <c r="C343" s="67">
        <v>312.5</v>
      </c>
      <c r="D343" s="48"/>
      <c r="E343" s="67"/>
      <c r="F343" s="67"/>
      <c r="G343" s="42">
        <v>2826929.85</v>
      </c>
      <c r="H343" s="89">
        <v>3876607.01</v>
      </c>
      <c r="I343" s="105">
        <v>3876607.01</v>
      </c>
      <c r="J343" s="105">
        <f>I343-H343</f>
        <v>0</v>
      </c>
      <c r="K343" s="109"/>
    </row>
    <row r="344" spans="1:11" s="34" customFormat="1" ht="39.75" customHeight="1" x14ac:dyDescent="0.2">
      <c r="A344" s="320" t="s">
        <v>116</v>
      </c>
      <c r="B344" s="320"/>
      <c r="C344" s="67">
        <v>1034.5</v>
      </c>
      <c r="D344" s="61"/>
      <c r="E344" s="47"/>
      <c r="F344" s="47"/>
      <c r="G344" s="67">
        <f>SUM(G342:G343)</f>
        <v>5532705.5600000005</v>
      </c>
      <c r="H344" s="67">
        <f>SUM(H342:H343)</f>
        <v>7587073.71</v>
      </c>
      <c r="I344" s="67">
        <f>SUM(I342:I343)</f>
        <v>7587073.71</v>
      </c>
      <c r="J344" s="67">
        <f>SUM(J342:J343)</f>
        <v>0</v>
      </c>
      <c r="K344" s="109"/>
    </row>
    <row r="345" spans="1:11" s="34" customFormat="1" x14ac:dyDescent="0.2">
      <c r="A345" s="302" t="s">
        <v>127</v>
      </c>
      <c r="B345" s="303"/>
      <c r="C345" s="303"/>
      <c r="D345" s="303"/>
      <c r="E345" s="303"/>
      <c r="F345" s="303"/>
      <c r="G345" s="303"/>
      <c r="H345" s="303"/>
      <c r="I345" s="303"/>
      <c r="J345" s="303"/>
      <c r="K345" s="330"/>
    </row>
    <row r="346" spans="1:11" s="34" customFormat="1" x14ac:dyDescent="0.2">
      <c r="A346" s="60">
        <v>256</v>
      </c>
      <c r="B346" s="68" t="s">
        <v>69</v>
      </c>
      <c r="C346" s="83">
        <v>862.8</v>
      </c>
      <c r="D346" s="48"/>
      <c r="E346" s="83"/>
      <c r="F346" s="83"/>
      <c r="G346" s="42">
        <v>806886.55</v>
      </c>
      <c r="H346" s="89">
        <v>1106494.3999999999</v>
      </c>
      <c r="I346" s="105">
        <v>1106494.3999999999</v>
      </c>
      <c r="J346" s="105">
        <f>I346-H346</f>
        <v>0</v>
      </c>
      <c r="K346" s="109"/>
    </row>
    <row r="347" spans="1:11" s="34" customFormat="1" ht="51" customHeight="1" x14ac:dyDescent="0.2">
      <c r="A347" s="306" t="s">
        <v>128</v>
      </c>
      <c r="B347" s="306"/>
      <c r="C347" s="83">
        <v>862.8</v>
      </c>
      <c r="D347" s="84"/>
      <c r="E347" s="83"/>
      <c r="F347" s="83"/>
      <c r="G347" s="83">
        <f>SUM(G346)</f>
        <v>806886.55</v>
      </c>
      <c r="H347" s="83">
        <f>SUM(H346)</f>
        <v>1106494.3999999999</v>
      </c>
      <c r="I347" s="83">
        <f>SUM(I346)</f>
        <v>1106494.3999999999</v>
      </c>
      <c r="J347" s="83">
        <f>SUM(J346)</f>
        <v>0</v>
      </c>
      <c r="K347" s="109"/>
    </row>
    <row r="348" spans="1:11" s="34" customFormat="1" x14ac:dyDescent="0.2">
      <c r="A348" s="302" t="s">
        <v>201</v>
      </c>
      <c r="B348" s="303"/>
      <c r="C348" s="303"/>
      <c r="D348" s="303"/>
      <c r="E348" s="303"/>
      <c r="F348" s="303"/>
      <c r="G348" s="303"/>
      <c r="H348" s="303"/>
      <c r="I348" s="303"/>
      <c r="J348" s="303"/>
      <c r="K348" s="330"/>
    </row>
    <row r="349" spans="1:11" s="34" customFormat="1" x14ac:dyDescent="0.2">
      <c r="A349" s="60">
        <v>257</v>
      </c>
      <c r="B349" s="74" t="s">
        <v>70</v>
      </c>
      <c r="C349" s="67">
        <v>164.9</v>
      </c>
      <c r="D349" s="48"/>
      <c r="E349" s="67"/>
      <c r="F349" s="67"/>
      <c r="G349" s="42">
        <v>1251926.07</v>
      </c>
      <c r="H349" s="89">
        <v>1716783.1</v>
      </c>
      <c r="I349" s="105">
        <v>1716783.1</v>
      </c>
      <c r="J349" s="105">
        <f>I349-H349</f>
        <v>0</v>
      </c>
      <c r="K349" s="109"/>
    </row>
    <row r="350" spans="1:11" s="34" customFormat="1" x14ac:dyDescent="0.2">
      <c r="A350" s="60">
        <v>258</v>
      </c>
      <c r="B350" s="74" t="s">
        <v>71</v>
      </c>
      <c r="C350" s="67"/>
      <c r="D350" s="48"/>
      <c r="E350" s="67"/>
      <c r="F350" s="67"/>
      <c r="G350" s="42">
        <v>848078.95</v>
      </c>
      <c r="H350" s="89">
        <v>1162982.1000000001</v>
      </c>
      <c r="I350" s="105">
        <v>1162982.1000000001</v>
      </c>
      <c r="J350" s="105">
        <f>I350-H350</f>
        <v>0</v>
      </c>
      <c r="K350" s="109"/>
    </row>
    <row r="351" spans="1:11" s="34" customFormat="1" ht="41.25" customHeight="1" x14ac:dyDescent="0.2">
      <c r="A351" s="320" t="s">
        <v>145</v>
      </c>
      <c r="B351" s="320"/>
      <c r="C351" s="67">
        <v>164.9</v>
      </c>
      <c r="D351" s="61"/>
      <c r="E351" s="47"/>
      <c r="F351" s="47"/>
      <c r="G351" s="67">
        <f>SUM(G349:G350)</f>
        <v>2100005.02</v>
      </c>
      <c r="H351" s="67">
        <f>SUM(H349:H350)</f>
        <v>2879765.2</v>
      </c>
      <c r="I351" s="67">
        <f>SUM(I349:I350)</f>
        <v>2879765.2</v>
      </c>
      <c r="J351" s="67">
        <f>SUM(J349:J350)</f>
        <v>0</v>
      </c>
      <c r="K351" s="109"/>
    </row>
    <row r="352" spans="1:11" s="34" customFormat="1" x14ac:dyDescent="0.2">
      <c r="A352" s="302" t="s">
        <v>130</v>
      </c>
      <c r="B352" s="303"/>
      <c r="C352" s="303"/>
      <c r="D352" s="303"/>
      <c r="E352" s="303"/>
      <c r="F352" s="303"/>
      <c r="G352" s="303"/>
      <c r="H352" s="303"/>
      <c r="I352" s="303"/>
      <c r="J352" s="303"/>
      <c r="K352" s="330"/>
    </row>
    <row r="353" spans="1:11" s="34" customFormat="1" x14ac:dyDescent="0.2">
      <c r="A353" s="60">
        <v>259</v>
      </c>
      <c r="B353" s="74" t="s">
        <v>290</v>
      </c>
      <c r="C353" s="83"/>
      <c r="D353" s="84"/>
      <c r="E353" s="83"/>
      <c r="F353" s="83"/>
      <c r="G353" s="42">
        <v>1938466.18</v>
      </c>
      <c r="H353" s="89">
        <v>2658244.79</v>
      </c>
      <c r="I353" s="105">
        <v>2658244.79</v>
      </c>
      <c r="J353" s="105">
        <f>I353-H353</f>
        <v>0</v>
      </c>
      <c r="K353" s="109"/>
    </row>
    <row r="354" spans="1:11" s="34" customFormat="1" ht="25.5" x14ac:dyDescent="0.2">
      <c r="A354" s="60"/>
      <c r="B354" s="74" t="s">
        <v>73</v>
      </c>
      <c r="C354" s="83"/>
      <c r="D354" s="84"/>
      <c r="E354" s="83"/>
      <c r="F354" s="83"/>
      <c r="G354" s="42"/>
      <c r="H354" s="105"/>
      <c r="I354" s="105">
        <v>3134513.66</v>
      </c>
      <c r="J354" s="105">
        <f>I354-H354</f>
        <v>3134513.66</v>
      </c>
      <c r="K354" s="109" t="s">
        <v>740</v>
      </c>
    </row>
    <row r="355" spans="1:11" s="34" customFormat="1" ht="40.5" customHeight="1" x14ac:dyDescent="0.2">
      <c r="A355" s="320" t="s">
        <v>129</v>
      </c>
      <c r="B355" s="320"/>
      <c r="C355" s="67"/>
      <c r="D355" s="61"/>
      <c r="E355" s="47"/>
      <c r="F355" s="47"/>
      <c r="G355" s="67">
        <f>SUM(G353)</f>
        <v>1938466.18</v>
      </c>
      <c r="H355" s="67">
        <f>SUM(H353:H354)</f>
        <v>2658244.79</v>
      </c>
      <c r="I355" s="67">
        <f>SUM(I353:I354)</f>
        <v>5792758.4500000002</v>
      </c>
      <c r="J355" s="67">
        <f>SUM(J353:J354)</f>
        <v>3134513.66</v>
      </c>
      <c r="K355" s="109"/>
    </row>
    <row r="356" spans="1:11" s="34" customFormat="1" x14ac:dyDescent="0.2">
      <c r="A356" s="302" t="s">
        <v>208</v>
      </c>
      <c r="B356" s="303"/>
      <c r="C356" s="303"/>
      <c r="D356" s="303"/>
      <c r="E356" s="303"/>
      <c r="F356" s="303"/>
      <c r="G356" s="303"/>
      <c r="H356" s="303"/>
      <c r="I356" s="303"/>
      <c r="J356" s="303"/>
      <c r="K356" s="330"/>
    </row>
    <row r="357" spans="1:11" s="34" customFormat="1" x14ac:dyDescent="0.2">
      <c r="A357" s="40">
        <v>260</v>
      </c>
      <c r="B357" s="91" t="s">
        <v>78</v>
      </c>
      <c r="C357" s="39">
        <v>1477.42</v>
      </c>
      <c r="D357" s="48"/>
      <c r="E357" s="39"/>
      <c r="F357" s="39"/>
      <c r="G357" s="42">
        <v>2922237.76</v>
      </c>
      <c r="H357" s="89">
        <v>4007304.03</v>
      </c>
      <c r="I357" s="105">
        <v>4007304.03</v>
      </c>
      <c r="J357" s="105">
        <f>I357-H357</f>
        <v>0</v>
      </c>
      <c r="K357" s="109"/>
    </row>
    <row r="358" spans="1:11" s="34" customFormat="1" ht="25.5" x14ac:dyDescent="0.2">
      <c r="A358" s="40"/>
      <c r="B358" s="119" t="s">
        <v>77</v>
      </c>
      <c r="C358" s="118"/>
      <c r="D358" s="48"/>
      <c r="E358" s="118"/>
      <c r="F358" s="118"/>
      <c r="G358" s="42"/>
      <c r="H358" s="120">
        <v>0</v>
      </c>
      <c r="I358" s="120">
        <v>5712987.8300000001</v>
      </c>
      <c r="J358" s="120">
        <f>I358-H358</f>
        <v>5712987.8300000001</v>
      </c>
      <c r="K358" s="121" t="s">
        <v>740</v>
      </c>
    </row>
    <row r="359" spans="1:11" s="34" customFormat="1" ht="38.25" customHeight="1" x14ac:dyDescent="0.2">
      <c r="A359" s="304" t="s">
        <v>209</v>
      </c>
      <c r="B359" s="304"/>
      <c r="C359" s="39">
        <v>1477.42</v>
      </c>
      <c r="D359" s="66"/>
      <c r="E359" s="47"/>
      <c r="F359" s="47"/>
      <c r="G359" s="39">
        <f>SUM(G357)</f>
        <v>2922237.76</v>
      </c>
      <c r="H359" s="39">
        <f>SUM(H357:H358)</f>
        <v>4007304.03</v>
      </c>
      <c r="I359" s="118">
        <f>SUM(I357:I358)</f>
        <v>9720291.8599999994</v>
      </c>
      <c r="J359" s="118">
        <f>SUM(J357:J358)</f>
        <v>5712987.8300000001</v>
      </c>
      <c r="K359" s="109"/>
    </row>
    <row r="360" spans="1:11" s="34" customFormat="1" x14ac:dyDescent="0.2">
      <c r="A360" s="302" t="s">
        <v>126</v>
      </c>
      <c r="B360" s="303"/>
      <c r="C360" s="303"/>
      <c r="D360" s="303"/>
      <c r="E360" s="303"/>
      <c r="F360" s="303"/>
      <c r="G360" s="303"/>
      <c r="H360" s="303"/>
      <c r="I360" s="303"/>
      <c r="J360" s="303"/>
      <c r="K360" s="330"/>
    </row>
    <row r="361" spans="1:11" s="34" customFormat="1" x14ac:dyDescent="0.2">
      <c r="A361" s="40">
        <v>261</v>
      </c>
      <c r="B361" s="91" t="s">
        <v>81</v>
      </c>
      <c r="C361" s="39">
        <v>901.2</v>
      </c>
      <c r="D361" s="48"/>
      <c r="E361" s="39"/>
      <c r="F361" s="39"/>
      <c r="G361" s="42">
        <v>3333757.98</v>
      </c>
      <c r="H361" s="89">
        <v>4571627.26</v>
      </c>
      <c r="I361" s="105">
        <v>4571627.26</v>
      </c>
      <c r="J361" s="105">
        <f>I361-H361</f>
        <v>0</v>
      </c>
      <c r="K361" s="109"/>
    </row>
    <row r="362" spans="1:11" s="34" customFormat="1" x14ac:dyDescent="0.2">
      <c r="A362" s="40">
        <v>262</v>
      </c>
      <c r="B362" s="91" t="s">
        <v>82</v>
      </c>
      <c r="C362" s="39"/>
      <c r="D362" s="48"/>
      <c r="E362" s="39"/>
      <c r="F362" s="39"/>
      <c r="G362" s="42">
        <v>3311546.39</v>
      </c>
      <c r="H362" s="89">
        <v>4541168.2</v>
      </c>
      <c r="I362" s="105">
        <v>4541168.2</v>
      </c>
      <c r="J362" s="105">
        <f>I362-H362</f>
        <v>0</v>
      </c>
      <c r="K362" s="109"/>
    </row>
    <row r="363" spans="1:11" s="34" customFormat="1" ht="39" customHeight="1" x14ac:dyDescent="0.2">
      <c r="A363" s="304" t="s">
        <v>125</v>
      </c>
      <c r="B363" s="304"/>
      <c r="C363" s="39">
        <v>901.2</v>
      </c>
      <c r="D363" s="66"/>
      <c r="E363" s="47"/>
      <c r="F363" s="47"/>
      <c r="G363" s="39">
        <f>SUM(G361:G362)</f>
        <v>6645304.3700000001</v>
      </c>
      <c r="H363" s="39">
        <f>SUM(H361:H362)</f>
        <v>9112795.4600000009</v>
      </c>
      <c r="I363" s="39">
        <f>SUM(I361:I362)</f>
        <v>9112795.4600000009</v>
      </c>
      <c r="J363" s="39">
        <f>SUM(J361:J362)</f>
        <v>0</v>
      </c>
      <c r="K363" s="109"/>
    </row>
    <row r="364" spans="1:11" s="34" customFormat="1" x14ac:dyDescent="0.2">
      <c r="A364" s="302" t="s">
        <v>148</v>
      </c>
      <c r="B364" s="303"/>
      <c r="C364" s="303"/>
      <c r="D364" s="303"/>
      <c r="E364" s="303"/>
      <c r="F364" s="303"/>
      <c r="G364" s="303"/>
      <c r="H364" s="303"/>
      <c r="I364" s="303"/>
      <c r="J364" s="303"/>
      <c r="K364" s="330"/>
    </row>
    <row r="365" spans="1:11" s="34" customFormat="1" x14ac:dyDescent="0.2">
      <c r="A365" s="40">
        <v>263</v>
      </c>
      <c r="B365" s="57" t="s">
        <v>87</v>
      </c>
      <c r="C365" s="39">
        <v>562.4</v>
      </c>
      <c r="D365" s="48"/>
      <c r="E365" s="39"/>
      <c r="F365" s="39"/>
      <c r="G365" s="42">
        <v>2342313.2999999998</v>
      </c>
      <c r="H365" s="89">
        <v>3212045.8</v>
      </c>
      <c r="I365" s="105">
        <v>3212045.8</v>
      </c>
      <c r="J365" s="105">
        <f>I365-H365</f>
        <v>0</v>
      </c>
      <c r="K365" s="109"/>
    </row>
    <row r="366" spans="1:11" s="34" customFormat="1" x14ac:dyDescent="0.2">
      <c r="A366" s="40">
        <v>264</v>
      </c>
      <c r="B366" s="57" t="s">
        <v>83</v>
      </c>
      <c r="C366" s="39"/>
      <c r="D366" s="48"/>
      <c r="E366" s="39"/>
      <c r="F366" s="39"/>
      <c r="G366" s="42">
        <v>2935968.57</v>
      </c>
      <c r="H366" s="89">
        <v>4026133.27</v>
      </c>
      <c r="I366" s="105">
        <v>4026133.27</v>
      </c>
      <c r="J366" s="105">
        <f>I366-H366</f>
        <v>0</v>
      </c>
      <c r="K366" s="109"/>
    </row>
    <row r="367" spans="1:11" s="34" customFormat="1" x14ac:dyDescent="0.2">
      <c r="A367" s="40">
        <v>265</v>
      </c>
      <c r="B367" s="57" t="s">
        <v>84</v>
      </c>
      <c r="C367" s="39"/>
      <c r="D367" s="48"/>
      <c r="E367" s="39"/>
      <c r="F367" s="39"/>
      <c r="G367" s="42">
        <v>2322120.94</v>
      </c>
      <c r="H367" s="89">
        <v>3184355.75</v>
      </c>
      <c r="I367" s="105">
        <v>3184355.75</v>
      </c>
      <c r="J367" s="105">
        <f>I367-H367</f>
        <v>0</v>
      </c>
      <c r="K367" s="109"/>
    </row>
    <row r="368" spans="1:11" s="34" customFormat="1" x14ac:dyDescent="0.2">
      <c r="A368" s="40">
        <v>266</v>
      </c>
      <c r="B368" s="57" t="s">
        <v>85</v>
      </c>
      <c r="C368" s="39"/>
      <c r="D368" s="48"/>
      <c r="E368" s="39"/>
      <c r="F368" s="39"/>
      <c r="G368" s="42">
        <v>2988468.69</v>
      </c>
      <c r="H368" s="89">
        <v>4098127.4</v>
      </c>
      <c r="I368" s="105">
        <v>4098127.4</v>
      </c>
      <c r="J368" s="105">
        <f>I368-H368</f>
        <v>0</v>
      </c>
      <c r="K368" s="109"/>
    </row>
    <row r="369" spans="1:11" s="34" customFormat="1" ht="39" customHeight="1" x14ac:dyDescent="0.2">
      <c r="A369" s="304" t="s">
        <v>149</v>
      </c>
      <c r="B369" s="304"/>
      <c r="C369" s="39">
        <v>562.4</v>
      </c>
      <c r="D369" s="66"/>
      <c r="E369" s="47"/>
      <c r="F369" s="47"/>
      <c r="G369" s="39">
        <f>SUM(G365:G368)</f>
        <v>10588871.499999998</v>
      </c>
      <c r="H369" s="39">
        <f>SUM(H365:H368)</f>
        <v>14520662.220000001</v>
      </c>
      <c r="I369" s="39">
        <f>SUM(I365:I368)</f>
        <v>14520662.220000001</v>
      </c>
      <c r="J369" s="39">
        <f>SUM(J365:J368)</f>
        <v>0</v>
      </c>
      <c r="K369" s="109"/>
    </row>
    <row r="370" spans="1:11" s="34" customFormat="1" x14ac:dyDescent="0.2">
      <c r="A370" s="302" t="s">
        <v>151</v>
      </c>
      <c r="B370" s="303"/>
      <c r="C370" s="303"/>
      <c r="D370" s="303"/>
      <c r="E370" s="303"/>
      <c r="F370" s="303"/>
      <c r="G370" s="303"/>
      <c r="H370" s="303"/>
      <c r="I370" s="303"/>
      <c r="J370" s="303"/>
      <c r="K370" s="330"/>
    </row>
    <row r="371" spans="1:11" s="34" customFormat="1" x14ac:dyDescent="0.2">
      <c r="A371" s="40">
        <v>267</v>
      </c>
      <c r="B371" s="91" t="s">
        <v>89</v>
      </c>
      <c r="C371" s="39">
        <v>373.12</v>
      </c>
      <c r="D371" s="48"/>
      <c r="E371" s="39"/>
      <c r="F371" s="39"/>
      <c r="G371" s="42">
        <v>2826929.85</v>
      </c>
      <c r="H371" s="89">
        <v>3876607.01</v>
      </c>
      <c r="I371" s="105">
        <v>3876607.01</v>
      </c>
      <c r="J371" s="105">
        <f>I371-H371</f>
        <v>0</v>
      </c>
      <c r="K371" s="109"/>
    </row>
    <row r="372" spans="1:11" s="34" customFormat="1" ht="25.5" x14ac:dyDescent="0.2">
      <c r="A372" s="40"/>
      <c r="B372" s="104" t="s">
        <v>90</v>
      </c>
      <c r="C372" s="39"/>
      <c r="D372" s="48"/>
      <c r="E372" s="39"/>
      <c r="F372" s="39"/>
      <c r="G372" s="42"/>
      <c r="H372" s="105"/>
      <c r="I372" s="105">
        <v>2115519.8199999998</v>
      </c>
      <c r="J372" s="105">
        <f>I372-H372</f>
        <v>2115519.8199999998</v>
      </c>
      <c r="K372" s="109" t="s">
        <v>740</v>
      </c>
    </row>
    <row r="373" spans="1:11" s="34" customFormat="1" ht="39" customHeight="1" x14ac:dyDescent="0.2">
      <c r="A373" s="304" t="s">
        <v>150</v>
      </c>
      <c r="B373" s="304"/>
      <c r="C373" s="39">
        <v>373.12</v>
      </c>
      <c r="D373" s="66"/>
      <c r="E373" s="47"/>
      <c r="F373" s="47"/>
      <c r="G373" s="39">
        <f>SUM(G371)</f>
        <v>2826929.85</v>
      </c>
      <c r="H373" s="39">
        <f>SUM(H371:H372)</f>
        <v>3876607.01</v>
      </c>
      <c r="I373" s="39">
        <f>SUM(I371:I372)</f>
        <v>5992126.8300000001</v>
      </c>
      <c r="J373" s="39">
        <f>SUM(J371:J372)</f>
        <v>2115519.8199999998</v>
      </c>
      <c r="K373" s="109"/>
    </row>
    <row r="374" spans="1:11" s="34" customFormat="1" x14ac:dyDescent="0.2">
      <c r="A374" s="302" t="s">
        <v>153</v>
      </c>
      <c r="B374" s="303"/>
      <c r="C374" s="303"/>
      <c r="D374" s="303"/>
      <c r="E374" s="303"/>
      <c r="F374" s="303"/>
      <c r="G374" s="303"/>
      <c r="H374" s="303"/>
      <c r="I374" s="303"/>
      <c r="J374" s="303"/>
      <c r="K374" s="330"/>
    </row>
    <row r="375" spans="1:11" s="34" customFormat="1" x14ac:dyDescent="0.2">
      <c r="A375" s="40">
        <v>268</v>
      </c>
      <c r="B375" s="57" t="s">
        <v>93</v>
      </c>
      <c r="C375" s="39">
        <v>1205.5</v>
      </c>
      <c r="D375" s="48"/>
      <c r="E375" s="39"/>
      <c r="F375" s="39"/>
      <c r="G375" s="42">
        <v>1857696.75</v>
      </c>
      <c r="H375" s="89">
        <v>2547484.6</v>
      </c>
      <c r="I375" s="105">
        <v>2547484.6</v>
      </c>
      <c r="J375" s="105">
        <f t="shared" ref="J375:J388" si="10">I375-H375</f>
        <v>0</v>
      </c>
      <c r="K375" s="109"/>
    </row>
    <row r="376" spans="1:11" s="34" customFormat="1" x14ac:dyDescent="0.2">
      <c r="A376" s="40">
        <v>269</v>
      </c>
      <c r="B376" s="57" t="s">
        <v>94</v>
      </c>
      <c r="C376" s="39"/>
      <c r="D376" s="48"/>
      <c r="E376" s="39"/>
      <c r="F376" s="39"/>
      <c r="G376" s="42">
        <v>1579042.24</v>
      </c>
      <c r="H376" s="89">
        <v>2165361.91</v>
      </c>
      <c r="I376" s="105">
        <v>2165361.91</v>
      </c>
      <c r="J376" s="105">
        <f t="shared" si="10"/>
        <v>0</v>
      </c>
      <c r="K376" s="109"/>
    </row>
    <row r="377" spans="1:11" s="34" customFormat="1" x14ac:dyDescent="0.2">
      <c r="A377" s="40">
        <v>270</v>
      </c>
      <c r="B377" s="57" t="s">
        <v>95</v>
      </c>
      <c r="C377" s="39"/>
      <c r="D377" s="48"/>
      <c r="E377" s="39"/>
      <c r="F377" s="39"/>
      <c r="G377" s="42">
        <v>1506349.76</v>
      </c>
      <c r="H377" s="89">
        <v>2065677.73</v>
      </c>
      <c r="I377" s="105">
        <v>2065677.73</v>
      </c>
      <c r="J377" s="105">
        <f t="shared" si="10"/>
        <v>0</v>
      </c>
      <c r="K377" s="109"/>
    </row>
    <row r="378" spans="1:11" s="34" customFormat="1" x14ac:dyDescent="0.2">
      <c r="A378" s="40">
        <v>271</v>
      </c>
      <c r="B378" s="57" t="s">
        <v>96</v>
      </c>
      <c r="C378" s="39"/>
      <c r="D378" s="48"/>
      <c r="E378" s="39"/>
      <c r="F378" s="39"/>
      <c r="G378" s="42">
        <v>1421541.87</v>
      </c>
      <c r="H378" s="89">
        <v>1949379.52</v>
      </c>
      <c r="I378" s="105">
        <v>1949379.52</v>
      </c>
      <c r="J378" s="105">
        <f t="shared" si="10"/>
        <v>0</v>
      </c>
      <c r="K378" s="109"/>
    </row>
    <row r="379" spans="1:11" s="34" customFormat="1" x14ac:dyDescent="0.2">
      <c r="A379" s="40">
        <v>272</v>
      </c>
      <c r="B379" s="57" t="s">
        <v>97</v>
      </c>
      <c r="C379" s="39"/>
      <c r="D379" s="48"/>
      <c r="E379" s="39"/>
      <c r="F379" s="39"/>
      <c r="G379" s="42">
        <v>1789042.74</v>
      </c>
      <c r="H379" s="89">
        <v>2453338.4300000002</v>
      </c>
      <c r="I379" s="105">
        <v>2453338.4300000002</v>
      </c>
      <c r="J379" s="105">
        <f t="shared" si="10"/>
        <v>0</v>
      </c>
      <c r="K379" s="109"/>
    </row>
    <row r="380" spans="1:11" s="34" customFormat="1" x14ac:dyDescent="0.2">
      <c r="A380" s="40">
        <v>273</v>
      </c>
      <c r="B380" s="57" t="s">
        <v>98</v>
      </c>
      <c r="C380" s="39"/>
      <c r="D380" s="48"/>
      <c r="E380" s="39"/>
      <c r="F380" s="39"/>
      <c r="G380" s="42">
        <v>1635580.84</v>
      </c>
      <c r="H380" s="89">
        <v>2242894.0499999998</v>
      </c>
      <c r="I380" s="105">
        <v>2242894.0499999998</v>
      </c>
      <c r="J380" s="105">
        <f t="shared" si="10"/>
        <v>0</v>
      </c>
      <c r="K380" s="109"/>
    </row>
    <row r="381" spans="1:11" s="34" customFormat="1" x14ac:dyDescent="0.2">
      <c r="A381" s="40">
        <v>274</v>
      </c>
      <c r="B381" s="57" t="s">
        <v>99</v>
      </c>
      <c r="C381" s="39"/>
      <c r="D381" s="48"/>
      <c r="E381" s="39"/>
      <c r="F381" s="39"/>
      <c r="G381" s="42">
        <v>3432700.53</v>
      </c>
      <c r="H381" s="89">
        <v>4707308.51</v>
      </c>
      <c r="I381" s="105">
        <v>4707308.51</v>
      </c>
      <c r="J381" s="105">
        <f t="shared" si="10"/>
        <v>0</v>
      </c>
      <c r="K381" s="109"/>
    </row>
    <row r="382" spans="1:11" s="34" customFormat="1" x14ac:dyDescent="0.2">
      <c r="A382" s="40">
        <v>275</v>
      </c>
      <c r="B382" s="57" t="s">
        <v>291</v>
      </c>
      <c r="C382" s="39"/>
      <c r="D382" s="48"/>
      <c r="E382" s="39"/>
      <c r="F382" s="39"/>
      <c r="G382" s="42">
        <v>840002.01</v>
      </c>
      <c r="H382" s="89">
        <v>1151906.08</v>
      </c>
      <c r="I382" s="105">
        <v>1151906.08</v>
      </c>
      <c r="J382" s="105">
        <f t="shared" si="10"/>
        <v>0</v>
      </c>
      <c r="K382" s="109"/>
    </row>
    <row r="383" spans="1:11" s="34" customFormat="1" x14ac:dyDescent="0.2">
      <c r="A383" s="40">
        <v>276</v>
      </c>
      <c r="B383" s="57" t="s">
        <v>105</v>
      </c>
      <c r="C383" s="39"/>
      <c r="D383" s="48"/>
      <c r="E383" s="39"/>
      <c r="F383" s="39"/>
      <c r="G383" s="42">
        <v>840002.01</v>
      </c>
      <c r="H383" s="89">
        <v>1151906.08</v>
      </c>
      <c r="I383" s="105">
        <v>1151906.08</v>
      </c>
      <c r="J383" s="105">
        <f t="shared" si="10"/>
        <v>0</v>
      </c>
      <c r="K383" s="109"/>
    </row>
    <row r="384" spans="1:11" s="34" customFormat="1" x14ac:dyDescent="0.2">
      <c r="A384" s="40">
        <v>277</v>
      </c>
      <c r="B384" s="57" t="s">
        <v>106</v>
      </c>
      <c r="C384" s="39"/>
      <c r="D384" s="48"/>
      <c r="E384" s="39"/>
      <c r="F384" s="39"/>
      <c r="G384" s="42">
        <v>1809235.1</v>
      </c>
      <c r="H384" s="89">
        <v>2481028.48</v>
      </c>
      <c r="I384" s="105">
        <v>2481028.48</v>
      </c>
      <c r="J384" s="105">
        <f t="shared" si="10"/>
        <v>0</v>
      </c>
      <c r="K384" s="109"/>
    </row>
    <row r="385" spans="1:11" s="34" customFormat="1" x14ac:dyDescent="0.2">
      <c r="A385" s="40">
        <v>278</v>
      </c>
      <c r="B385" s="57" t="s">
        <v>108</v>
      </c>
      <c r="C385" s="39"/>
      <c r="D385" s="48"/>
      <c r="E385" s="39"/>
      <c r="F385" s="39"/>
      <c r="G385" s="42">
        <v>1785004.27</v>
      </c>
      <c r="H385" s="89">
        <v>2447800.42</v>
      </c>
      <c r="I385" s="105">
        <v>2447800.42</v>
      </c>
      <c r="J385" s="105">
        <f t="shared" si="10"/>
        <v>0</v>
      </c>
      <c r="K385" s="109"/>
    </row>
    <row r="386" spans="1:11" s="34" customFormat="1" x14ac:dyDescent="0.2">
      <c r="A386" s="40">
        <v>279</v>
      </c>
      <c r="B386" s="57" t="s">
        <v>109</v>
      </c>
      <c r="C386" s="39"/>
      <c r="D386" s="48"/>
      <c r="E386" s="39"/>
      <c r="F386" s="39"/>
      <c r="G386" s="42">
        <v>4674407.03</v>
      </c>
      <c r="H386" s="89">
        <v>6626086.9900000002</v>
      </c>
      <c r="I386" s="105">
        <v>6626086.9900000002</v>
      </c>
      <c r="J386" s="105">
        <f t="shared" si="10"/>
        <v>0</v>
      </c>
      <c r="K386" s="109"/>
    </row>
    <row r="387" spans="1:11" s="34" customFormat="1" x14ac:dyDescent="0.2">
      <c r="A387" s="40">
        <v>280</v>
      </c>
      <c r="B387" s="57" t="s">
        <v>702</v>
      </c>
      <c r="C387" s="39"/>
      <c r="D387" s="48"/>
      <c r="E387" s="39"/>
      <c r="F387" s="39"/>
      <c r="G387" s="96">
        <v>5067163.04</v>
      </c>
      <c r="H387" s="89">
        <v>7182828.2999999998</v>
      </c>
      <c r="I387" s="105">
        <v>7182828.2999999998</v>
      </c>
      <c r="J387" s="105">
        <f t="shared" si="10"/>
        <v>0</v>
      </c>
      <c r="K387" s="109"/>
    </row>
    <row r="388" spans="1:11" s="34" customFormat="1" ht="25.5" x14ac:dyDescent="0.2">
      <c r="A388" s="40"/>
      <c r="B388" s="57" t="s">
        <v>101</v>
      </c>
      <c r="C388" s="118"/>
      <c r="D388" s="48"/>
      <c r="E388" s="118"/>
      <c r="F388" s="118"/>
      <c r="G388" s="126"/>
      <c r="H388" s="126">
        <v>0</v>
      </c>
      <c r="I388" s="126">
        <v>4569239.67</v>
      </c>
      <c r="J388" s="126">
        <f t="shared" si="10"/>
        <v>4569239.67</v>
      </c>
      <c r="K388" s="127" t="s">
        <v>740</v>
      </c>
    </row>
    <row r="389" spans="1:11" s="34" customFormat="1" ht="39" customHeight="1" x14ac:dyDescent="0.2">
      <c r="A389" s="304" t="s">
        <v>152</v>
      </c>
      <c r="B389" s="304"/>
      <c r="C389" s="39">
        <v>1205.5</v>
      </c>
      <c r="D389" s="66"/>
      <c r="E389" s="47"/>
      <c r="F389" s="47"/>
      <c r="G389" s="39">
        <f>SUM(G375:G387)</f>
        <v>28237768.190000001</v>
      </c>
      <c r="H389" s="39">
        <f>SUM(H375:H388)</f>
        <v>39173001.099999994</v>
      </c>
      <c r="I389" s="118">
        <f>SUM(I375:I388)</f>
        <v>43742240.769999996</v>
      </c>
      <c r="J389" s="118">
        <f>SUM(J375:J388)</f>
        <v>4569239.67</v>
      </c>
      <c r="K389" s="109"/>
    </row>
    <row r="390" spans="1:11" x14ac:dyDescent="0.2">
      <c r="K390" s="1"/>
    </row>
    <row r="391" spans="1:11" x14ac:dyDescent="0.2">
      <c r="B391" s="35" t="s">
        <v>713</v>
      </c>
      <c r="K391" s="1"/>
    </row>
    <row r="392" spans="1:11" x14ac:dyDescent="0.2">
      <c r="B392" s="35" t="s">
        <v>714</v>
      </c>
      <c r="K392" s="1"/>
    </row>
    <row r="394" spans="1:11" x14ac:dyDescent="0.2">
      <c r="B394" s="57" t="s">
        <v>101</v>
      </c>
    </row>
  </sheetData>
  <autoFilter ref="A8:M389" xr:uid="{00000000-0009-0000-0000-000004000000}"/>
  <mergeCells count="89">
    <mergeCell ref="A270:B270"/>
    <mergeCell ref="A274:B274"/>
    <mergeCell ref="A283:K283"/>
    <mergeCell ref="A280:K280"/>
    <mergeCell ref="A374:K374"/>
    <mergeCell ref="A289:B289"/>
    <mergeCell ref="A299:B299"/>
    <mergeCell ref="A271:K271"/>
    <mergeCell ref="A275:K275"/>
    <mergeCell ref="A287:K287"/>
    <mergeCell ref="A373:B373"/>
    <mergeCell ref="A330:K330"/>
    <mergeCell ref="A334:K334"/>
    <mergeCell ref="A348:K348"/>
    <mergeCell ref="A323:B323"/>
    <mergeCell ref="A329:B329"/>
    <mergeCell ref="A249:B249"/>
    <mergeCell ref="A254:B254"/>
    <mergeCell ref="A172:K172"/>
    <mergeCell ref="A195:K195"/>
    <mergeCell ref="A207:K207"/>
    <mergeCell ref="A211:K211"/>
    <mergeCell ref="A216:K216"/>
    <mergeCell ref="A210:B210"/>
    <mergeCell ref="A215:B215"/>
    <mergeCell ref="A233:K233"/>
    <mergeCell ref="A235:B235"/>
    <mergeCell ref="A226:B226"/>
    <mergeCell ref="A232:B232"/>
    <mergeCell ref="A227:K227"/>
    <mergeCell ref="C5:C7"/>
    <mergeCell ref="D5:D7"/>
    <mergeCell ref="A2:A7"/>
    <mergeCell ref="B2:B7"/>
    <mergeCell ref="C2:C4"/>
    <mergeCell ref="D2:D4"/>
    <mergeCell ref="A10:B10"/>
    <mergeCell ref="A171:B171"/>
    <mergeCell ref="A11:K11"/>
    <mergeCell ref="A194:B194"/>
    <mergeCell ref="A206:B206"/>
    <mergeCell ref="A364:K364"/>
    <mergeCell ref="A389:B389"/>
    <mergeCell ref="A1:K1"/>
    <mergeCell ref="G2:G6"/>
    <mergeCell ref="H2:H6"/>
    <mergeCell ref="J2:J6"/>
    <mergeCell ref="K2:K7"/>
    <mergeCell ref="G7:J7"/>
    <mergeCell ref="A359:B359"/>
    <mergeCell ref="A363:B363"/>
    <mergeCell ref="A369:B369"/>
    <mergeCell ref="A347:B347"/>
    <mergeCell ref="A351:B351"/>
    <mergeCell ref="A355:B355"/>
    <mergeCell ref="A333:B333"/>
    <mergeCell ref="A337:K337"/>
    <mergeCell ref="A352:K352"/>
    <mergeCell ref="A9:K9"/>
    <mergeCell ref="A344:B344"/>
    <mergeCell ref="A356:K356"/>
    <mergeCell ref="A360:K360"/>
    <mergeCell ref="A341:K341"/>
    <mergeCell ref="A345:K345"/>
    <mergeCell ref="A336:B336"/>
    <mergeCell ref="A340:B340"/>
    <mergeCell ref="A268:K268"/>
    <mergeCell ref="A236:K236"/>
    <mergeCell ref="A250:K250"/>
    <mergeCell ref="A255:K255"/>
    <mergeCell ref="A265:K265"/>
    <mergeCell ref="A267:B267"/>
    <mergeCell ref="A264:B264"/>
    <mergeCell ref="A370:K370"/>
    <mergeCell ref="I2:I6"/>
    <mergeCell ref="A324:K324"/>
    <mergeCell ref="A303:B303"/>
    <mergeCell ref="A312:K312"/>
    <mergeCell ref="A304:K304"/>
    <mergeCell ref="A311:B311"/>
    <mergeCell ref="A316:B316"/>
    <mergeCell ref="A279:B279"/>
    <mergeCell ref="A282:B282"/>
    <mergeCell ref="A286:B286"/>
    <mergeCell ref="A290:K290"/>
    <mergeCell ref="A300:K300"/>
    <mergeCell ref="A319:B319"/>
    <mergeCell ref="A317:K317"/>
    <mergeCell ref="A320:K320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52"/>
  <sheetViews>
    <sheetView view="pageBreakPreview" topLeftCell="A94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10" width="23" style="1" hidden="1" customWidth="1"/>
    <col min="11" max="12" width="23" style="1" customWidth="1"/>
    <col min="13" max="13" width="18.5" style="1" customWidth="1"/>
    <col min="14" max="14" width="51.1640625" style="1" customWidth="1"/>
    <col min="15" max="15" width="20.6640625" style="2" customWidth="1"/>
    <col min="16" max="16" width="12.5" style="2" customWidth="1"/>
    <col min="17" max="18" width="9.33203125" style="2"/>
    <col min="19" max="19" width="11.5" style="2" bestFit="1" customWidth="1"/>
    <col min="20" max="16384" width="9.33203125" style="2"/>
  </cols>
  <sheetData>
    <row r="1" spans="1:16" s="4" customFormat="1" ht="51" customHeight="1" x14ac:dyDescent="0.2">
      <c r="A1" s="324" t="s">
        <v>696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</row>
    <row r="2" spans="1:16" s="35" customFormat="1" ht="21" customHeight="1" x14ac:dyDescent="0.2">
      <c r="A2" s="289" t="s">
        <v>234</v>
      </c>
      <c r="B2" s="289" t="s">
        <v>156</v>
      </c>
      <c r="C2" s="325" t="s">
        <v>246</v>
      </c>
      <c r="D2" s="325" t="s">
        <v>260</v>
      </c>
      <c r="E2" s="131"/>
      <c r="F2" s="131"/>
      <c r="G2" s="110" t="s">
        <v>692</v>
      </c>
      <c r="H2" s="115" t="s">
        <v>692</v>
      </c>
      <c r="I2" s="289" t="s">
        <v>692</v>
      </c>
      <c r="J2" s="289" t="s">
        <v>692</v>
      </c>
      <c r="K2" s="289" t="s">
        <v>692</v>
      </c>
      <c r="L2" s="345" t="s">
        <v>716</v>
      </c>
      <c r="M2" s="329" t="s">
        <v>694</v>
      </c>
      <c r="N2" s="326" t="s">
        <v>695</v>
      </c>
    </row>
    <row r="3" spans="1:16" s="35" customFormat="1" ht="21" customHeight="1" x14ac:dyDescent="0.2">
      <c r="A3" s="289"/>
      <c r="B3" s="289"/>
      <c r="C3" s="325"/>
      <c r="D3" s="325"/>
      <c r="E3" s="131"/>
      <c r="F3" s="131"/>
      <c r="G3" s="111"/>
      <c r="H3" s="116"/>
      <c r="I3" s="289"/>
      <c r="J3" s="289"/>
      <c r="K3" s="289"/>
      <c r="L3" s="346"/>
      <c r="M3" s="329"/>
      <c r="N3" s="327"/>
    </row>
    <row r="4" spans="1:16" s="35" customFormat="1" ht="78" customHeight="1" x14ac:dyDescent="0.2">
      <c r="A4" s="289"/>
      <c r="B4" s="289"/>
      <c r="C4" s="325"/>
      <c r="D4" s="325"/>
      <c r="E4" s="131"/>
      <c r="F4" s="131"/>
      <c r="G4" s="111"/>
      <c r="H4" s="116"/>
      <c r="I4" s="289"/>
      <c r="J4" s="289"/>
      <c r="K4" s="289"/>
      <c r="L4" s="346"/>
      <c r="M4" s="329"/>
      <c r="N4" s="327"/>
      <c r="O4" s="133"/>
    </row>
    <row r="5" spans="1:16" s="35" customFormat="1" ht="9" customHeight="1" x14ac:dyDescent="0.2">
      <c r="A5" s="289"/>
      <c r="B5" s="289"/>
      <c r="C5" s="321" t="s">
        <v>221</v>
      </c>
      <c r="D5" s="321" t="s">
        <v>221</v>
      </c>
      <c r="E5" s="131"/>
      <c r="F5" s="131"/>
      <c r="G5" s="111"/>
      <c r="H5" s="116"/>
      <c r="I5" s="289"/>
      <c r="J5" s="289"/>
      <c r="K5" s="289"/>
      <c r="L5" s="346"/>
      <c r="M5" s="329"/>
      <c r="N5" s="327"/>
    </row>
    <row r="6" spans="1:16" s="35" customFormat="1" ht="9.75" customHeight="1" x14ac:dyDescent="0.2">
      <c r="A6" s="289"/>
      <c r="B6" s="289"/>
      <c r="C6" s="321"/>
      <c r="D6" s="321"/>
      <c r="E6" s="131"/>
      <c r="F6" s="131"/>
      <c r="G6" s="112"/>
      <c r="H6" s="117"/>
      <c r="I6" s="289"/>
      <c r="J6" s="289"/>
      <c r="K6" s="289"/>
      <c r="L6" s="346"/>
      <c r="M6" s="329"/>
      <c r="N6" s="327"/>
    </row>
    <row r="7" spans="1:16" s="35" customFormat="1" ht="25.5" customHeight="1" x14ac:dyDescent="0.2">
      <c r="A7" s="289"/>
      <c r="B7" s="289"/>
      <c r="C7" s="321"/>
      <c r="D7" s="321"/>
      <c r="E7" s="131"/>
      <c r="F7" s="131"/>
      <c r="G7" s="113"/>
      <c r="H7" s="114"/>
      <c r="I7" s="289"/>
      <c r="J7" s="289"/>
      <c r="K7" s="289"/>
      <c r="L7" s="347"/>
      <c r="M7" s="329"/>
      <c r="N7" s="328"/>
    </row>
    <row r="8" spans="1:16" s="35" customFormat="1" ht="12" customHeight="1" x14ac:dyDescent="0.2">
      <c r="A8" s="130" t="s">
        <v>162</v>
      </c>
      <c r="B8" s="130" t="s">
        <v>163</v>
      </c>
      <c r="C8" s="130"/>
      <c r="D8" s="130"/>
      <c r="E8" s="130"/>
      <c r="F8" s="130"/>
      <c r="G8" s="130">
        <v>3</v>
      </c>
      <c r="H8" s="130">
        <v>4</v>
      </c>
      <c r="I8" s="130">
        <v>3</v>
      </c>
      <c r="J8" s="130">
        <v>3</v>
      </c>
      <c r="K8" s="140">
        <v>3</v>
      </c>
      <c r="L8" s="140">
        <v>4</v>
      </c>
      <c r="M8" s="130">
        <v>5</v>
      </c>
      <c r="N8" s="130">
        <v>6</v>
      </c>
    </row>
    <row r="9" spans="1:16" s="34" customFormat="1" ht="12" customHeight="1" x14ac:dyDescent="0.2">
      <c r="A9" s="322" t="s">
        <v>292</v>
      </c>
      <c r="B9" s="322"/>
      <c r="C9" s="322"/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</row>
    <row r="10" spans="1:16" s="34" customFormat="1" ht="12" customHeight="1" x14ac:dyDescent="0.2">
      <c r="A10" s="323" t="s">
        <v>311</v>
      </c>
      <c r="B10" s="323"/>
      <c r="C10" s="118" t="e">
        <v>#REF!</v>
      </c>
      <c r="D10" s="118"/>
      <c r="E10" s="118"/>
      <c r="F10" s="118"/>
      <c r="G10" s="118" t="e">
        <f>G160+G167+G172+G179+G184+G192+G197+G210+G217+G220+G226+G229+G235+G238+G241+G245+G250+G253+G262+G265+G269+G274+G277+G287+G290+G294+G297+G302+G305+G308+G311+G315+G319+G323+G326+G335+G338+#REF!</f>
        <v>#REF!</v>
      </c>
      <c r="H10" s="118" t="e">
        <f>H160+H167+H172+H179+H184+H192+H197+H210+H217+H220+H226+H229+H235+H238+H241+H245+H250+H253+H262+H265+H269+H274+H277+H287+H290+H294+H297+H302+H305+H308+H311+H315+H319+H323+H326+H335+H338+#REF!</f>
        <v>#REF!</v>
      </c>
      <c r="I10" s="118">
        <f>I160+I167+I172+I179+I184+I192+I197+I210+I217+I220+I226+I229+I235+I238+I241+I245+I250+I253+I262+I265+I269+I274+I277+I287+I290+I294+I297+I302+I305+I308+I311+I315+I319+I323+I326+I335+I338</f>
        <v>1008556739.79</v>
      </c>
      <c r="J10" s="118">
        <f>J160+J167+J172+J179+J184+J192+J197+J210+J217+J220+J226+J229+J235+J238+J241+J245+J250+J253+J262+J265+J269+J274+J277+J287+J290+J294+J297+J302+J305+J308+J311+J315+J319+J323+J326+J335+J338</f>
        <v>1007440835.7799996</v>
      </c>
      <c r="K10" s="118">
        <f>K160+K167+K172+K179+K184+K192+K197+K210+K217+K220+K226+K229+K235+K238+K241+K245+K250+K253+K262+K265+K269+K274+K277+K287+K290+K294+K297+K302+K305+K308+K311+K315+K319+K323+K326+K335+K338</f>
        <v>994525711.13999963</v>
      </c>
      <c r="L10" s="141">
        <f>L160+L167+L172+L179+L184+L192+L197+L210+L217+L220+L226+L229+L235+L238+L241+L245+L250+L253+L262+L265+L269+L274+L277+L287+L290+L294+L297+L302+L305+L308+L311+L315+L319+L323+L326+L335+L338</f>
        <v>970393621.87999964</v>
      </c>
      <c r="M10" s="141">
        <f>M160+M167+M172+M179+M184+M192+M197+M210+M217+M220+M226+M229+M235+M238+M241+M245+M250+M253+M262+M265+M269+M274+M277+M287+M290+M294+M297+M302+M305+M308+M311+M315+M319+M323+M326+M335+M338</f>
        <v>-24132089.260000002</v>
      </c>
      <c r="N10" s="118"/>
      <c r="O10" s="134"/>
    </row>
    <row r="11" spans="1:16" s="34" customFormat="1" ht="12" customHeight="1" x14ac:dyDescent="0.2">
      <c r="A11" s="322" t="s">
        <v>174</v>
      </c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</row>
    <row r="12" spans="1:16" s="34" customFormat="1" ht="12" customHeight="1" x14ac:dyDescent="0.2">
      <c r="A12" s="40">
        <v>1</v>
      </c>
      <c r="B12" s="46" t="s">
        <v>301</v>
      </c>
      <c r="C12" s="48">
        <v>2697.2</v>
      </c>
      <c r="D12" s="48"/>
      <c r="E12" s="49"/>
      <c r="F12" s="49"/>
      <c r="G12" s="118">
        <v>3774636.46</v>
      </c>
      <c r="H12" s="118">
        <v>2681274.38</v>
      </c>
      <c r="I12" s="118">
        <v>2681274.38</v>
      </c>
      <c r="J12" s="42">
        <v>2681274.38</v>
      </c>
      <c r="K12" s="118">
        <v>2681274.38</v>
      </c>
      <c r="L12" s="118">
        <v>2681274.38</v>
      </c>
      <c r="M12" s="44">
        <f>L12-K12</f>
        <v>0</v>
      </c>
      <c r="N12" s="44"/>
      <c r="P12" s="45"/>
    </row>
    <row r="13" spans="1:16" s="34" customFormat="1" ht="11.25" customHeight="1" x14ac:dyDescent="0.2">
      <c r="A13" s="40">
        <v>2</v>
      </c>
      <c r="B13" s="46" t="s">
        <v>380</v>
      </c>
      <c r="C13" s="48">
        <v>2154.1</v>
      </c>
      <c r="D13" s="48"/>
      <c r="E13" s="49"/>
      <c r="F13" s="49"/>
      <c r="G13" s="118">
        <v>2976923.05</v>
      </c>
      <c r="H13" s="118">
        <v>2976923.05</v>
      </c>
      <c r="I13" s="118">
        <v>2976923.05</v>
      </c>
      <c r="J13" s="42">
        <v>2743897.31</v>
      </c>
      <c r="K13" s="118">
        <v>2743897.31</v>
      </c>
      <c r="L13" s="118">
        <v>2743897.31</v>
      </c>
      <c r="M13" s="144">
        <f t="shared" ref="M13:M76" si="0">L13-K13</f>
        <v>0</v>
      </c>
      <c r="N13" s="44"/>
      <c r="O13" s="45"/>
      <c r="P13" s="45"/>
    </row>
    <row r="14" spans="1:16" s="34" customFormat="1" ht="12" customHeight="1" x14ac:dyDescent="0.2">
      <c r="A14" s="142">
        <v>3</v>
      </c>
      <c r="B14" s="46" t="s">
        <v>381</v>
      </c>
      <c r="C14" s="48">
        <v>4019.9</v>
      </c>
      <c r="D14" s="48"/>
      <c r="E14" s="49"/>
      <c r="F14" s="49"/>
      <c r="G14" s="118">
        <v>3724059.58</v>
      </c>
      <c r="H14" s="118">
        <v>3724059.58</v>
      </c>
      <c r="I14" s="118">
        <v>1627827.6</v>
      </c>
      <c r="J14" s="42">
        <v>1627827.6</v>
      </c>
      <c r="K14" s="118">
        <v>1627827.6</v>
      </c>
      <c r="L14" s="118">
        <v>1627827.6</v>
      </c>
      <c r="M14" s="144">
        <f t="shared" si="0"/>
        <v>0</v>
      </c>
      <c r="N14" s="44"/>
      <c r="P14" s="45"/>
    </row>
    <row r="15" spans="1:16" s="34" customFormat="1" ht="12" customHeight="1" x14ac:dyDescent="0.2">
      <c r="A15" s="142">
        <v>4</v>
      </c>
      <c r="B15" s="46" t="s">
        <v>382</v>
      </c>
      <c r="C15" s="48">
        <v>9829.9</v>
      </c>
      <c r="D15" s="48"/>
      <c r="E15" s="49"/>
      <c r="F15" s="49"/>
      <c r="G15" s="118">
        <v>4787238.24</v>
      </c>
      <c r="H15" s="118">
        <v>4787238.24</v>
      </c>
      <c r="I15" s="118">
        <v>4787238.24</v>
      </c>
      <c r="J15" s="42">
        <v>4787238.24</v>
      </c>
      <c r="K15" s="118">
        <v>4646991.08</v>
      </c>
      <c r="L15" s="118">
        <v>4646991.08</v>
      </c>
      <c r="M15" s="144">
        <f t="shared" si="0"/>
        <v>0</v>
      </c>
      <c r="N15" s="44"/>
      <c r="P15" s="45"/>
    </row>
    <row r="16" spans="1:16" s="34" customFormat="1" ht="12" customHeight="1" x14ac:dyDescent="0.2">
      <c r="A16" s="142">
        <v>5</v>
      </c>
      <c r="B16" s="46" t="s">
        <v>383</v>
      </c>
      <c r="C16" s="48">
        <v>11948.5</v>
      </c>
      <c r="D16" s="48"/>
      <c r="E16" s="49"/>
      <c r="F16" s="49"/>
      <c r="G16" s="118">
        <v>8084730.0800000001</v>
      </c>
      <c r="H16" s="118">
        <v>8084730.0800000001</v>
      </c>
      <c r="I16" s="118">
        <v>8084730.0800000001</v>
      </c>
      <c r="J16" s="42">
        <v>8084730.0800000001</v>
      </c>
      <c r="K16" s="118">
        <v>8084730.0800000001</v>
      </c>
      <c r="L16" s="118">
        <v>7803752.9699999997</v>
      </c>
      <c r="M16" s="144">
        <f t="shared" si="0"/>
        <v>-280977.11000000034</v>
      </c>
      <c r="N16" s="144" t="s">
        <v>715</v>
      </c>
      <c r="O16" s="45">
        <f>M16+M17+M21+M22+M35+M36+M39+M43+M45+M50+M53+M60+M65+M66+M71+M78+M79+M80+M90+M95+M96+M101+M102+M107+M117+M119+M120+M123+M124+M125+M132+M133+M142+M143+M144+M162+M163+M165+M166+M170+M171+M174+M175+M186+M187+M188+M189+M195+M219+M224+M225+M247+M249+M252+M256+M271+M289+M292+M293+M300+M301+M317+M318+M321+M322+M325+M329+M330+M332</f>
        <v>-27273860.260000002</v>
      </c>
      <c r="P16" s="45"/>
    </row>
    <row r="17" spans="1:16" s="34" customFormat="1" ht="12" customHeight="1" x14ac:dyDescent="0.2">
      <c r="A17" s="142">
        <v>6</v>
      </c>
      <c r="B17" s="46" t="s">
        <v>385</v>
      </c>
      <c r="C17" s="48"/>
      <c r="D17" s="48"/>
      <c r="E17" s="49"/>
      <c r="F17" s="49"/>
      <c r="G17" s="118">
        <v>2883792.32</v>
      </c>
      <c r="H17" s="118">
        <v>2883792.32</v>
      </c>
      <c r="I17" s="118">
        <v>2883792.32</v>
      </c>
      <c r="J17" s="42">
        <v>2883792.32</v>
      </c>
      <c r="K17" s="118">
        <v>2883792.32</v>
      </c>
      <c r="L17" s="118">
        <v>3048388.14</v>
      </c>
      <c r="M17" s="144">
        <f t="shared" si="0"/>
        <v>164595.8200000003</v>
      </c>
      <c r="N17" s="144" t="s">
        <v>715</v>
      </c>
      <c r="P17" s="45"/>
    </row>
    <row r="18" spans="1:16" s="34" customFormat="1" ht="12" customHeight="1" x14ac:dyDescent="0.2">
      <c r="A18" s="142">
        <v>7</v>
      </c>
      <c r="B18" s="46" t="s">
        <v>384</v>
      </c>
      <c r="C18" s="48"/>
      <c r="D18" s="48"/>
      <c r="E18" s="49"/>
      <c r="F18" s="49"/>
      <c r="G18" s="118">
        <v>8472918.6999999993</v>
      </c>
      <c r="H18" s="118">
        <v>8472918.6999999993</v>
      </c>
      <c r="I18" s="118">
        <v>6569103.9800000004</v>
      </c>
      <c r="J18" s="42">
        <v>6569103.9800000004</v>
      </c>
      <c r="K18" s="118">
        <v>6569103.9800000004</v>
      </c>
      <c r="L18" s="118">
        <v>6569103.9800000004</v>
      </c>
      <c r="M18" s="144">
        <f t="shared" si="0"/>
        <v>0</v>
      </c>
      <c r="N18" s="44"/>
      <c r="P18" s="45"/>
    </row>
    <row r="19" spans="1:16" s="34" customFormat="1" ht="12" customHeight="1" x14ac:dyDescent="0.2">
      <c r="A19" s="142">
        <v>8</v>
      </c>
      <c r="B19" s="46" t="s">
        <v>366</v>
      </c>
      <c r="C19" s="42"/>
      <c r="D19" s="33"/>
      <c r="E19" s="43"/>
      <c r="F19" s="47"/>
      <c r="G19" s="118">
        <v>4678574.0599999996</v>
      </c>
      <c r="H19" s="118">
        <v>3625384.5</v>
      </c>
      <c r="I19" s="118">
        <v>3625384.5</v>
      </c>
      <c r="J19" s="42">
        <v>3625384.5</v>
      </c>
      <c r="K19" s="118">
        <v>3625384.5</v>
      </c>
      <c r="L19" s="118">
        <v>3625384.5</v>
      </c>
      <c r="M19" s="144">
        <f t="shared" si="0"/>
        <v>0</v>
      </c>
      <c r="N19" s="44"/>
      <c r="P19" s="45"/>
    </row>
    <row r="20" spans="1:16" s="34" customFormat="1" ht="12" customHeight="1" x14ac:dyDescent="0.2">
      <c r="A20" s="142">
        <v>9</v>
      </c>
      <c r="B20" s="46" t="s">
        <v>387</v>
      </c>
      <c r="C20" s="48"/>
      <c r="D20" s="48"/>
      <c r="E20" s="49"/>
      <c r="F20" s="49"/>
      <c r="G20" s="118">
        <v>6650138.9500000002</v>
      </c>
      <c r="H20" s="118">
        <v>6650138.9500000002</v>
      </c>
      <c r="I20" s="118">
        <v>6650138.9500000002</v>
      </c>
      <c r="J20" s="42">
        <v>5057781.4400000004</v>
      </c>
      <c r="K20" s="118">
        <v>5057781.4400000004</v>
      </c>
      <c r="L20" s="118">
        <v>5057781.4400000004</v>
      </c>
      <c r="M20" s="144">
        <f t="shared" si="0"/>
        <v>0</v>
      </c>
      <c r="N20" s="44"/>
      <c r="P20" s="45"/>
    </row>
    <row r="21" spans="1:16" s="34" customFormat="1" ht="12" customHeight="1" x14ac:dyDescent="0.2">
      <c r="A21" s="142">
        <v>10</v>
      </c>
      <c r="B21" s="46" t="s">
        <v>388</v>
      </c>
      <c r="C21" s="48"/>
      <c r="D21" s="48"/>
      <c r="E21" s="49"/>
      <c r="F21" s="49"/>
      <c r="G21" s="118">
        <v>5547043.4800000004</v>
      </c>
      <c r="H21" s="118">
        <v>5547043.4800000004</v>
      </c>
      <c r="I21" s="118">
        <v>5547043.4800000004</v>
      </c>
      <c r="J21" s="42">
        <v>5547043.4800000004</v>
      </c>
      <c r="K21" s="118">
        <v>5547043.4800000004</v>
      </c>
      <c r="L21" s="118">
        <v>5396708.5599999996</v>
      </c>
      <c r="M21" s="144">
        <f t="shared" si="0"/>
        <v>-150334.92000000086</v>
      </c>
      <c r="N21" s="144" t="s">
        <v>715</v>
      </c>
      <c r="P21" s="45"/>
    </row>
    <row r="22" spans="1:16" s="34" customFormat="1" ht="12" customHeight="1" x14ac:dyDescent="0.2">
      <c r="A22" s="142">
        <v>11</v>
      </c>
      <c r="B22" s="46" t="s">
        <v>389</v>
      </c>
      <c r="C22" s="48"/>
      <c r="D22" s="48"/>
      <c r="E22" s="49"/>
      <c r="F22" s="49"/>
      <c r="G22" s="118">
        <v>5579405.3899999997</v>
      </c>
      <c r="H22" s="118">
        <v>5579405.3899999997</v>
      </c>
      <c r="I22" s="118">
        <v>5579405.3899999997</v>
      </c>
      <c r="J22" s="42">
        <v>5579405.3899999997</v>
      </c>
      <c r="K22" s="118">
        <v>5579405.3899999997</v>
      </c>
      <c r="L22" s="118">
        <v>5403734.8300000001</v>
      </c>
      <c r="M22" s="144">
        <f t="shared" si="0"/>
        <v>-175670.55999999959</v>
      </c>
      <c r="N22" s="144" t="s">
        <v>715</v>
      </c>
      <c r="P22" s="45"/>
    </row>
    <row r="23" spans="1:16" s="34" customFormat="1" ht="12" customHeight="1" x14ac:dyDescent="0.2">
      <c r="A23" s="142">
        <v>12</v>
      </c>
      <c r="B23" s="46" t="s">
        <v>390</v>
      </c>
      <c r="C23" s="48"/>
      <c r="D23" s="48"/>
      <c r="E23" s="49"/>
      <c r="F23" s="49"/>
      <c r="G23" s="118">
        <v>5547587.9900000002</v>
      </c>
      <c r="H23" s="118">
        <v>5547587.9900000002</v>
      </c>
      <c r="I23" s="118">
        <v>5547587.9900000002</v>
      </c>
      <c r="J23" s="42">
        <v>5186367.79</v>
      </c>
      <c r="K23" s="118">
        <v>5186367.79</v>
      </c>
      <c r="L23" s="118">
        <v>5186367.79</v>
      </c>
      <c r="M23" s="144">
        <f t="shared" si="0"/>
        <v>0</v>
      </c>
      <c r="N23" s="44"/>
      <c r="P23" s="45"/>
    </row>
    <row r="24" spans="1:16" s="34" customFormat="1" ht="12" customHeight="1" x14ac:dyDescent="0.2">
      <c r="A24" s="142">
        <v>13</v>
      </c>
      <c r="B24" s="46" t="s">
        <v>391</v>
      </c>
      <c r="C24" s="48"/>
      <c r="D24" s="48"/>
      <c r="E24" s="49"/>
      <c r="F24" s="49"/>
      <c r="G24" s="118">
        <v>5778875.1100000003</v>
      </c>
      <c r="H24" s="118">
        <v>5778875.1100000003</v>
      </c>
      <c r="I24" s="118">
        <v>5778875.1100000003</v>
      </c>
      <c r="J24" s="42">
        <v>5778875.1100000003</v>
      </c>
      <c r="K24" s="118">
        <v>5619688.5</v>
      </c>
      <c r="L24" s="118">
        <v>5619688.5</v>
      </c>
      <c r="M24" s="144">
        <f t="shared" si="0"/>
        <v>0</v>
      </c>
      <c r="N24" s="44"/>
      <c r="P24" s="45"/>
    </row>
    <row r="25" spans="1:16" s="34" customFormat="1" ht="12" customHeight="1" x14ac:dyDescent="0.2">
      <c r="A25" s="142">
        <v>14</v>
      </c>
      <c r="B25" s="46" t="s">
        <v>392</v>
      </c>
      <c r="C25" s="48"/>
      <c r="D25" s="48"/>
      <c r="E25" s="49"/>
      <c r="F25" s="49"/>
      <c r="G25" s="118">
        <v>5505675.3899999997</v>
      </c>
      <c r="H25" s="118">
        <v>5505675.3899999997</v>
      </c>
      <c r="I25" s="118">
        <v>5505675.3899999997</v>
      </c>
      <c r="J25" s="42">
        <v>5505675.3899999997</v>
      </c>
      <c r="K25" s="118">
        <v>5539336.8200000003</v>
      </c>
      <c r="L25" s="118">
        <v>5539336.8200000003</v>
      </c>
      <c r="M25" s="144">
        <f t="shared" si="0"/>
        <v>0</v>
      </c>
      <c r="N25" s="44"/>
      <c r="P25" s="45"/>
    </row>
    <row r="26" spans="1:16" s="34" customFormat="1" ht="12" customHeight="1" x14ac:dyDescent="0.2">
      <c r="A26" s="142">
        <v>15</v>
      </c>
      <c r="B26" s="46" t="s">
        <v>357</v>
      </c>
      <c r="C26" s="48"/>
      <c r="D26" s="48"/>
      <c r="E26" s="49"/>
      <c r="F26" s="49"/>
      <c r="G26" s="118">
        <v>7070585.5</v>
      </c>
      <c r="H26" s="118">
        <v>7070585.5</v>
      </c>
      <c r="I26" s="118">
        <v>7070585.5</v>
      </c>
      <c r="J26" s="42">
        <v>7070585.5</v>
      </c>
      <c r="K26" s="118">
        <v>4705237.8499999996</v>
      </c>
      <c r="L26" s="118">
        <v>4705237.8499999996</v>
      </c>
      <c r="M26" s="144">
        <f t="shared" si="0"/>
        <v>0</v>
      </c>
      <c r="N26" s="44"/>
      <c r="P26" s="45"/>
    </row>
    <row r="27" spans="1:16" s="34" customFormat="1" ht="12" customHeight="1" x14ac:dyDescent="0.2">
      <c r="A27" s="142">
        <v>16</v>
      </c>
      <c r="B27" s="46" t="s">
        <v>393</v>
      </c>
      <c r="C27" s="48"/>
      <c r="D27" s="48"/>
      <c r="E27" s="49"/>
      <c r="F27" s="49"/>
      <c r="G27" s="118">
        <v>3144742.76</v>
      </c>
      <c r="H27" s="118">
        <v>3144742.76</v>
      </c>
      <c r="I27" s="118">
        <v>2992027.73</v>
      </c>
      <c r="J27" s="42">
        <v>2992027.73</v>
      </c>
      <c r="K27" s="118">
        <v>2992027.73</v>
      </c>
      <c r="L27" s="118">
        <v>2992027.73</v>
      </c>
      <c r="M27" s="144">
        <f t="shared" si="0"/>
        <v>0</v>
      </c>
      <c r="N27" s="44"/>
      <c r="P27" s="45"/>
    </row>
    <row r="28" spans="1:16" s="34" customFormat="1" ht="12" customHeight="1" x14ac:dyDescent="0.2">
      <c r="A28" s="142">
        <v>17</v>
      </c>
      <c r="B28" s="46" t="s">
        <v>394</v>
      </c>
      <c r="C28" s="48"/>
      <c r="D28" s="48"/>
      <c r="E28" s="49"/>
      <c r="F28" s="49"/>
      <c r="G28" s="118">
        <v>5418504.3499999996</v>
      </c>
      <c r="H28" s="118">
        <v>5418504.3499999996</v>
      </c>
      <c r="I28" s="118">
        <v>5418504.3499999996</v>
      </c>
      <c r="J28" s="42">
        <v>5418504.3499999996</v>
      </c>
      <c r="K28" s="118">
        <v>5418504.3499999996</v>
      </c>
      <c r="L28" s="118">
        <v>5418504.3499999996</v>
      </c>
      <c r="M28" s="144">
        <f t="shared" si="0"/>
        <v>0</v>
      </c>
      <c r="N28" s="44"/>
      <c r="P28" s="45"/>
    </row>
    <row r="29" spans="1:16" s="34" customFormat="1" ht="12" customHeight="1" x14ac:dyDescent="0.2">
      <c r="A29" s="142">
        <v>18</v>
      </c>
      <c r="B29" s="46" t="s">
        <v>395</v>
      </c>
      <c r="C29" s="48"/>
      <c r="D29" s="48"/>
      <c r="E29" s="49"/>
      <c r="F29" s="49"/>
      <c r="G29" s="118">
        <v>7392762.1399999997</v>
      </c>
      <c r="H29" s="118">
        <v>7392762.1399999997</v>
      </c>
      <c r="I29" s="118">
        <v>5538519.2800000003</v>
      </c>
      <c r="J29" s="42">
        <v>5538519.2800000003</v>
      </c>
      <c r="K29" s="118">
        <v>5538519.2800000003</v>
      </c>
      <c r="L29" s="118">
        <v>5538519.2800000003</v>
      </c>
      <c r="M29" s="144">
        <f t="shared" si="0"/>
        <v>0</v>
      </c>
      <c r="N29" s="44"/>
      <c r="P29" s="45"/>
    </row>
    <row r="30" spans="1:16" s="34" customFormat="1" ht="12" customHeight="1" x14ac:dyDescent="0.2">
      <c r="A30" s="142">
        <v>19</v>
      </c>
      <c r="B30" s="46" t="s">
        <v>396</v>
      </c>
      <c r="C30" s="48"/>
      <c r="D30" s="48"/>
      <c r="E30" s="49"/>
      <c r="F30" s="49"/>
      <c r="G30" s="118">
        <v>4230613.67</v>
      </c>
      <c r="H30" s="118">
        <v>4230613.67</v>
      </c>
      <c r="I30" s="118">
        <v>4230613.67</v>
      </c>
      <c r="J30" s="42">
        <v>3130632.68</v>
      </c>
      <c r="K30" s="118">
        <v>3130632.68</v>
      </c>
      <c r="L30" s="118">
        <v>3130632.68</v>
      </c>
      <c r="M30" s="144">
        <f t="shared" si="0"/>
        <v>0</v>
      </c>
      <c r="N30" s="44"/>
      <c r="P30" s="45"/>
    </row>
    <row r="31" spans="1:16" s="34" customFormat="1" ht="12" customHeight="1" x14ac:dyDescent="0.2">
      <c r="A31" s="142">
        <v>20</v>
      </c>
      <c r="B31" s="46" t="s">
        <v>397</v>
      </c>
      <c r="C31" s="48"/>
      <c r="D31" s="48"/>
      <c r="E31" s="49"/>
      <c r="F31" s="49"/>
      <c r="G31" s="118">
        <v>8390171.7599999998</v>
      </c>
      <c r="H31" s="118">
        <v>8390171.7599999998</v>
      </c>
      <c r="I31" s="118">
        <v>8390171.7599999998</v>
      </c>
      <c r="J31" s="42">
        <v>7385516.4900000002</v>
      </c>
      <c r="K31" s="118">
        <v>7385516.4900000002</v>
      </c>
      <c r="L31" s="118">
        <v>7385516.4900000002</v>
      </c>
      <c r="M31" s="144">
        <f t="shared" si="0"/>
        <v>0</v>
      </c>
      <c r="N31" s="44"/>
      <c r="P31" s="45"/>
    </row>
    <row r="32" spans="1:16" s="34" customFormat="1" ht="12" customHeight="1" x14ac:dyDescent="0.2">
      <c r="A32" s="142">
        <v>21</v>
      </c>
      <c r="B32" s="46" t="s">
        <v>398</v>
      </c>
      <c r="C32" s="48"/>
      <c r="D32" s="48"/>
      <c r="E32" s="49"/>
      <c r="F32" s="49"/>
      <c r="G32" s="118">
        <v>8405510.4900000002</v>
      </c>
      <c r="H32" s="118">
        <v>8405510.4900000002</v>
      </c>
      <c r="I32" s="118">
        <v>8405510.4900000002</v>
      </c>
      <c r="J32" s="42">
        <v>7389341.0899999999</v>
      </c>
      <c r="K32" s="118">
        <v>7389341.0899999999</v>
      </c>
      <c r="L32" s="118">
        <v>7389341.0899999999</v>
      </c>
      <c r="M32" s="144">
        <f t="shared" si="0"/>
        <v>0</v>
      </c>
      <c r="N32" s="44"/>
      <c r="P32" s="45"/>
    </row>
    <row r="33" spans="1:16" s="34" customFormat="1" ht="12" customHeight="1" x14ac:dyDescent="0.2">
      <c r="A33" s="142">
        <v>22</v>
      </c>
      <c r="B33" s="46" t="s">
        <v>399</v>
      </c>
      <c r="C33" s="48"/>
      <c r="D33" s="48"/>
      <c r="E33" s="49"/>
      <c r="F33" s="49"/>
      <c r="G33" s="118">
        <v>4962744.34</v>
      </c>
      <c r="H33" s="118">
        <v>4962744.34</v>
      </c>
      <c r="I33" s="118">
        <v>4962744.34</v>
      </c>
      <c r="J33" s="42">
        <v>4962744.34</v>
      </c>
      <c r="K33" s="118">
        <v>4962744.34</v>
      </c>
      <c r="L33" s="118">
        <v>4962744.34</v>
      </c>
      <c r="M33" s="144">
        <f t="shared" si="0"/>
        <v>0</v>
      </c>
      <c r="N33" s="44"/>
      <c r="P33" s="45"/>
    </row>
    <row r="34" spans="1:16" s="34" customFormat="1" ht="12" customHeight="1" x14ac:dyDescent="0.2">
      <c r="A34" s="142">
        <v>23</v>
      </c>
      <c r="B34" s="46" t="s">
        <v>400</v>
      </c>
      <c r="C34" s="48"/>
      <c r="D34" s="48"/>
      <c r="E34" s="49"/>
      <c r="F34" s="49"/>
      <c r="G34" s="118">
        <v>8358691.7599999998</v>
      </c>
      <c r="H34" s="118">
        <v>8358691.7599999998</v>
      </c>
      <c r="I34" s="118">
        <v>8358691.7599999998</v>
      </c>
      <c r="J34" s="42">
        <v>7456155.4900000002</v>
      </c>
      <c r="K34" s="118">
        <v>7456155.4900000002</v>
      </c>
      <c r="L34" s="118">
        <v>7456155.4900000002</v>
      </c>
      <c r="M34" s="144">
        <f t="shared" si="0"/>
        <v>0</v>
      </c>
      <c r="N34" s="44"/>
      <c r="P34" s="45"/>
    </row>
    <row r="35" spans="1:16" s="34" customFormat="1" ht="12" customHeight="1" x14ac:dyDescent="0.2">
      <c r="A35" s="142">
        <v>24</v>
      </c>
      <c r="B35" s="46" t="s">
        <v>401</v>
      </c>
      <c r="C35" s="48"/>
      <c r="D35" s="48"/>
      <c r="E35" s="49"/>
      <c r="F35" s="49"/>
      <c r="G35" s="118">
        <v>8328359.4199999999</v>
      </c>
      <c r="H35" s="118">
        <v>8328359.4199999999</v>
      </c>
      <c r="I35" s="118">
        <v>8328359.4199999999</v>
      </c>
      <c r="J35" s="42">
        <v>8328359.4199999999</v>
      </c>
      <c r="K35" s="118">
        <v>8328359.4199999999</v>
      </c>
      <c r="L35" s="118">
        <v>8069421.9900000002</v>
      </c>
      <c r="M35" s="144">
        <f t="shared" si="0"/>
        <v>-258937.4299999997</v>
      </c>
      <c r="N35" s="144" t="s">
        <v>715</v>
      </c>
      <c r="P35" s="45"/>
    </row>
    <row r="36" spans="1:16" s="34" customFormat="1" ht="12" customHeight="1" x14ac:dyDescent="0.2">
      <c r="A36" s="142">
        <v>25</v>
      </c>
      <c r="B36" s="46" t="s">
        <v>402</v>
      </c>
      <c r="C36" s="48"/>
      <c r="D36" s="48"/>
      <c r="E36" s="49"/>
      <c r="F36" s="49"/>
      <c r="G36" s="118">
        <v>4773219.54</v>
      </c>
      <c r="H36" s="118">
        <v>4773219.54</v>
      </c>
      <c r="I36" s="118">
        <v>4773219.54</v>
      </c>
      <c r="J36" s="42">
        <v>4773219.54</v>
      </c>
      <c r="K36" s="118">
        <v>4773219.54</v>
      </c>
      <c r="L36" s="118">
        <v>4648268.79</v>
      </c>
      <c r="M36" s="144">
        <f t="shared" si="0"/>
        <v>-124950.75</v>
      </c>
      <c r="N36" s="144" t="s">
        <v>715</v>
      </c>
      <c r="P36" s="45"/>
    </row>
    <row r="37" spans="1:16" s="34" customFormat="1" ht="12" customHeight="1" x14ac:dyDescent="0.2">
      <c r="A37" s="142">
        <v>26</v>
      </c>
      <c r="B37" s="46" t="s">
        <v>403</v>
      </c>
      <c r="C37" s="48"/>
      <c r="D37" s="48"/>
      <c r="E37" s="49"/>
      <c r="F37" s="49"/>
      <c r="G37" s="118">
        <v>4800459.54</v>
      </c>
      <c r="H37" s="118">
        <v>4800459.54</v>
      </c>
      <c r="I37" s="118">
        <v>4800459.54</v>
      </c>
      <c r="J37" s="42">
        <v>4370351.3499999996</v>
      </c>
      <c r="K37" s="118">
        <v>4370351.3499999996</v>
      </c>
      <c r="L37" s="118">
        <v>4370351.3499999996</v>
      </c>
      <c r="M37" s="144">
        <f t="shared" si="0"/>
        <v>0</v>
      </c>
      <c r="N37" s="44"/>
      <c r="P37" s="45"/>
    </row>
    <row r="38" spans="1:16" s="34" customFormat="1" ht="12" customHeight="1" x14ac:dyDescent="0.2">
      <c r="A38" s="142">
        <v>27</v>
      </c>
      <c r="B38" s="46" t="s">
        <v>404</v>
      </c>
      <c r="C38" s="48"/>
      <c r="D38" s="48"/>
      <c r="E38" s="49"/>
      <c r="F38" s="49"/>
      <c r="G38" s="118">
        <v>7254853.0700000003</v>
      </c>
      <c r="H38" s="118">
        <v>7254853.0700000003</v>
      </c>
      <c r="I38" s="118">
        <v>5271936.95</v>
      </c>
      <c r="J38" s="42">
        <v>5271936.95</v>
      </c>
      <c r="K38" s="118">
        <v>5271936.95</v>
      </c>
      <c r="L38" s="118">
        <v>5271936.95</v>
      </c>
      <c r="M38" s="144">
        <f t="shared" si="0"/>
        <v>0</v>
      </c>
      <c r="N38" s="44"/>
      <c r="P38" s="45"/>
    </row>
    <row r="39" spans="1:16" s="34" customFormat="1" ht="12" customHeight="1" x14ac:dyDescent="0.2">
      <c r="A39" s="142">
        <v>28</v>
      </c>
      <c r="B39" s="46" t="s">
        <v>407</v>
      </c>
      <c r="C39" s="48"/>
      <c r="D39" s="48"/>
      <c r="E39" s="49"/>
      <c r="F39" s="49"/>
      <c r="G39" s="118">
        <v>3528699.08</v>
      </c>
      <c r="H39" s="118">
        <v>3528699.08</v>
      </c>
      <c r="I39" s="118">
        <v>3528699.08</v>
      </c>
      <c r="J39" s="42">
        <v>3528699.08</v>
      </c>
      <c r="K39" s="118">
        <v>3528699.08</v>
      </c>
      <c r="L39" s="118">
        <v>1427620.4</v>
      </c>
      <c r="M39" s="144">
        <f t="shared" si="0"/>
        <v>-2101078.6800000002</v>
      </c>
      <c r="N39" s="144" t="s">
        <v>715</v>
      </c>
      <c r="P39" s="45"/>
    </row>
    <row r="40" spans="1:16" s="34" customFormat="1" ht="12" customHeight="1" x14ac:dyDescent="0.2">
      <c r="A40" s="142">
        <v>29</v>
      </c>
      <c r="B40" s="46" t="s">
        <v>408</v>
      </c>
      <c r="C40" s="48"/>
      <c r="D40" s="48"/>
      <c r="E40" s="49"/>
      <c r="F40" s="49"/>
      <c r="G40" s="118">
        <v>6113793.6200000001</v>
      </c>
      <c r="H40" s="118">
        <v>6113793.6200000001</v>
      </c>
      <c r="I40" s="118">
        <v>6113793.6200000001</v>
      </c>
      <c r="J40" s="42">
        <v>6113793.6200000001</v>
      </c>
      <c r="K40" s="118">
        <v>5109312.41</v>
      </c>
      <c r="L40" s="118">
        <v>5109312.41</v>
      </c>
      <c r="M40" s="144">
        <f t="shared" si="0"/>
        <v>0</v>
      </c>
      <c r="N40" s="44"/>
      <c r="P40" s="45"/>
    </row>
    <row r="41" spans="1:16" s="34" customFormat="1" ht="12" customHeight="1" x14ac:dyDescent="0.2">
      <c r="A41" s="142">
        <v>30</v>
      </c>
      <c r="B41" s="46" t="s">
        <v>409</v>
      </c>
      <c r="C41" s="48"/>
      <c r="D41" s="48"/>
      <c r="E41" s="49"/>
      <c r="F41" s="49"/>
      <c r="G41" s="118">
        <v>4418115.13</v>
      </c>
      <c r="H41" s="118">
        <v>4418115.13</v>
      </c>
      <c r="I41" s="118">
        <v>4418115.13</v>
      </c>
      <c r="J41" s="42">
        <v>4418115.13</v>
      </c>
      <c r="K41" s="118">
        <v>4289377.82</v>
      </c>
      <c r="L41" s="118">
        <v>4289377.82</v>
      </c>
      <c r="M41" s="144">
        <f t="shared" si="0"/>
        <v>0</v>
      </c>
      <c r="N41" s="44"/>
      <c r="P41" s="45"/>
    </row>
    <row r="42" spans="1:16" s="34" customFormat="1" ht="12" customHeight="1" x14ac:dyDescent="0.2">
      <c r="A42" s="142">
        <v>31</v>
      </c>
      <c r="B42" s="46" t="s">
        <v>410</v>
      </c>
      <c r="C42" s="48"/>
      <c r="D42" s="48"/>
      <c r="E42" s="49"/>
      <c r="F42" s="49"/>
      <c r="G42" s="118">
        <v>5272913.3</v>
      </c>
      <c r="H42" s="118">
        <v>5272913.3</v>
      </c>
      <c r="I42" s="118">
        <v>5272913.3</v>
      </c>
      <c r="J42" s="42">
        <v>5060953.9400000004</v>
      </c>
      <c r="K42" s="118">
        <v>5060953.9400000004</v>
      </c>
      <c r="L42" s="118">
        <v>5060953.9400000004</v>
      </c>
      <c r="M42" s="144">
        <f t="shared" si="0"/>
        <v>0</v>
      </c>
      <c r="N42" s="44"/>
      <c r="P42" s="45"/>
    </row>
    <row r="43" spans="1:16" s="34" customFormat="1" ht="12" customHeight="1" x14ac:dyDescent="0.2">
      <c r="A43" s="142">
        <v>32</v>
      </c>
      <c r="B43" s="46" t="s">
        <v>135</v>
      </c>
      <c r="C43" s="48"/>
      <c r="D43" s="48"/>
      <c r="E43" s="49"/>
      <c r="F43" s="49"/>
      <c r="G43" s="118">
        <v>4968625.2300000004</v>
      </c>
      <c r="H43" s="118">
        <v>4968625.2300000004</v>
      </c>
      <c r="I43" s="118">
        <v>4968625.2300000004</v>
      </c>
      <c r="J43" s="42">
        <v>4968625.2300000004</v>
      </c>
      <c r="K43" s="118">
        <v>4968625.2300000004</v>
      </c>
      <c r="L43" s="118">
        <v>4839156.24</v>
      </c>
      <c r="M43" s="144">
        <f t="shared" si="0"/>
        <v>-129468.99000000022</v>
      </c>
      <c r="N43" s="144" t="s">
        <v>715</v>
      </c>
      <c r="P43" s="45"/>
    </row>
    <row r="44" spans="1:16" s="34" customFormat="1" ht="12" customHeight="1" x14ac:dyDescent="0.2">
      <c r="A44" s="142">
        <v>33</v>
      </c>
      <c r="B44" s="46" t="s">
        <v>415</v>
      </c>
      <c r="C44" s="48"/>
      <c r="D44" s="48"/>
      <c r="E44" s="49"/>
      <c r="F44" s="49"/>
      <c r="G44" s="118">
        <v>3228503.97</v>
      </c>
      <c r="H44" s="118">
        <v>2461350.38</v>
      </c>
      <c r="I44" s="118">
        <v>2461350.38</v>
      </c>
      <c r="J44" s="42">
        <v>2461350.38</v>
      </c>
      <c r="K44" s="118">
        <v>2461350.38</v>
      </c>
      <c r="L44" s="118">
        <v>2461350.38</v>
      </c>
      <c r="M44" s="144">
        <f t="shared" si="0"/>
        <v>0</v>
      </c>
      <c r="N44" s="44"/>
      <c r="P44" s="45"/>
    </row>
    <row r="45" spans="1:16" s="34" customFormat="1" ht="12" customHeight="1" x14ac:dyDescent="0.2">
      <c r="A45" s="142">
        <v>34</v>
      </c>
      <c r="B45" s="46" t="s">
        <v>416</v>
      </c>
      <c r="C45" s="48"/>
      <c r="D45" s="48"/>
      <c r="E45" s="49"/>
      <c r="F45" s="49"/>
      <c r="G45" s="118">
        <v>4801795.95</v>
      </c>
      <c r="H45" s="118">
        <v>4801795.95</v>
      </c>
      <c r="I45" s="118">
        <v>4801795.95</v>
      </c>
      <c r="J45" s="42">
        <v>4801795.95</v>
      </c>
      <c r="K45" s="118">
        <v>4801795.95</v>
      </c>
      <c r="L45" s="118">
        <v>2906232.68</v>
      </c>
      <c r="M45" s="144">
        <f t="shared" si="0"/>
        <v>-1895563.27</v>
      </c>
      <c r="N45" s="144" t="s">
        <v>715</v>
      </c>
      <c r="P45" s="45"/>
    </row>
    <row r="46" spans="1:16" s="34" customFormat="1" ht="12" customHeight="1" x14ac:dyDescent="0.2">
      <c r="A46" s="142">
        <v>35</v>
      </c>
      <c r="B46" s="46" t="s">
        <v>417</v>
      </c>
      <c r="C46" s="48"/>
      <c r="D46" s="48"/>
      <c r="E46" s="49"/>
      <c r="F46" s="49"/>
      <c r="G46" s="118">
        <v>4623471.45</v>
      </c>
      <c r="H46" s="118">
        <v>4623471.45</v>
      </c>
      <c r="I46" s="118">
        <v>4623471.45</v>
      </c>
      <c r="J46" s="42">
        <v>3886039.19</v>
      </c>
      <c r="K46" s="118">
        <v>3886039.19</v>
      </c>
      <c r="L46" s="118">
        <v>3886039.19</v>
      </c>
      <c r="M46" s="144">
        <f t="shared" si="0"/>
        <v>0</v>
      </c>
      <c r="N46" s="44"/>
      <c r="P46" s="45"/>
    </row>
    <row r="47" spans="1:16" s="34" customFormat="1" ht="12" customHeight="1" x14ac:dyDescent="0.2">
      <c r="A47" s="142">
        <v>36</v>
      </c>
      <c r="B47" s="46" t="s">
        <v>418</v>
      </c>
      <c r="C47" s="48"/>
      <c r="D47" s="48"/>
      <c r="E47" s="49"/>
      <c r="F47" s="49"/>
      <c r="G47" s="118">
        <v>6902167.7300000004</v>
      </c>
      <c r="H47" s="118">
        <v>5166663.08</v>
      </c>
      <c r="I47" s="118">
        <v>5166663.08</v>
      </c>
      <c r="J47" s="42">
        <v>5166663.08</v>
      </c>
      <c r="K47" s="118">
        <v>5166663.08</v>
      </c>
      <c r="L47" s="118">
        <v>5166663.08</v>
      </c>
      <c r="M47" s="144">
        <f t="shared" si="0"/>
        <v>0</v>
      </c>
      <c r="N47" s="44"/>
      <c r="P47" s="45"/>
    </row>
    <row r="48" spans="1:16" s="34" customFormat="1" ht="12" customHeight="1" x14ac:dyDescent="0.2">
      <c r="A48" s="142">
        <v>37</v>
      </c>
      <c r="B48" s="46" t="s">
        <v>411</v>
      </c>
      <c r="C48" s="48"/>
      <c r="D48" s="48"/>
      <c r="E48" s="49"/>
      <c r="F48" s="49"/>
      <c r="G48" s="118">
        <v>2384871.83</v>
      </c>
      <c r="H48" s="118">
        <v>2384871.83</v>
      </c>
      <c r="I48" s="118">
        <v>2384871.83</v>
      </c>
      <c r="J48" s="42">
        <v>2027065.92</v>
      </c>
      <c r="K48" s="118">
        <v>2027065.92</v>
      </c>
      <c r="L48" s="118">
        <v>2027065.92</v>
      </c>
      <c r="M48" s="144">
        <f t="shared" si="0"/>
        <v>0</v>
      </c>
      <c r="N48" s="44"/>
      <c r="P48" s="45"/>
    </row>
    <row r="49" spans="1:16" s="34" customFormat="1" ht="12" customHeight="1" x14ac:dyDescent="0.2">
      <c r="A49" s="142">
        <v>38</v>
      </c>
      <c r="B49" s="46" t="s">
        <v>412</v>
      </c>
      <c r="C49" s="48"/>
      <c r="D49" s="48"/>
      <c r="E49" s="49"/>
      <c r="F49" s="49"/>
      <c r="G49" s="118">
        <v>6236746.2800000003</v>
      </c>
      <c r="H49" s="118">
        <v>6236746.2800000003</v>
      </c>
      <c r="I49" s="118">
        <v>6236746.2800000003</v>
      </c>
      <c r="J49" s="42">
        <v>6236746.2800000003</v>
      </c>
      <c r="K49" s="118">
        <v>5613645.0199999996</v>
      </c>
      <c r="L49" s="118">
        <v>5613645.0199999996</v>
      </c>
      <c r="M49" s="144">
        <f t="shared" si="0"/>
        <v>0</v>
      </c>
      <c r="N49" s="44"/>
      <c r="P49" s="45"/>
    </row>
    <row r="50" spans="1:16" s="34" customFormat="1" ht="12" customHeight="1" x14ac:dyDescent="0.2">
      <c r="A50" s="142">
        <v>39</v>
      </c>
      <c r="B50" s="46" t="s">
        <v>414</v>
      </c>
      <c r="C50" s="48"/>
      <c r="D50" s="48"/>
      <c r="E50" s="49"/>
      <c r="F50" s="49"/>
      <c r="G50" s="118">
        <v>8572108.9399999995</v>
      </c>
      <c r="H50" s="118">
        <v>8572108.9399999995</v>
      </c>
      <c r="I50" s="118">
        <v>8572108.9399999995</v>
      </c>
      <c r="J50" s="42">
        <v>8572108.9399999995</v>
      </c>
      <c r="K50" s="118">
        <v>8572108.9399999995</v>
      </c>
      <c r="L50" s="118">
        <v>9276218.0199999996</v>
      </c>
      <c r="M50" s="144">
        <f t="shared" si="0"/>
        <v>704109.08000000007</v>
      </c>
      <c r="N50" s="144" t="s">
        <v>715</v>
      </c>
      <c r="P50" s="45"/>
    </row>
    <row r="51" spans="1:16" s="34" customFormat="1" ht="12" customHeight="1" x14ac:dyDescent="0.2">
      <c r="A51" s="142">
        <v>40</v>
      </c>
      <c r="B51" s="46" t="s">
        <v>420</v>
      </c>
      <c r="C51" s="48"/>
      <c r="D51" s="48"/>
      <c r="E51" s="49"/>
      <c r="F51" s="49"/>
      <c r="G51" s="118">
        <v>2320621.65</v>
      </c>
      <c r="H51" s="118">
        <v>2320621.65</v>
      </c>
      <c r="I51" s="118">
        <v>2320621.65</v>
      </c>
      <c r="J51" s="42">
        <v>2320621.65</v>
      </c>
      <c r="K51" s="118">
        <v>2320621.65</v>
      </c>
      <c r="L51" s="118">
        <v>2320621.65</v>
      </c>
      <c r="M51" s="144">
        <f t="shared" si="0"/>
        <v>0</v>
      </c>
      <c r="N51" s="44"/>
      <c r="P51" s="45"/>
    </row>
    <row r="52" spans="1:16" s="34" customFormat="1" ht="12" customHeight="1" x14ac:dyDescent="0.2">
      <c r="A52" s="142">
        <v>41</v>
      </c>
      <c r="B52" s="46" t="s">
        <v>430</v>
      </c>
      <c r="C52" s="48"/>
      <c r="D52" s="48"/>
      <c r="E52" s="49"/>
      <c r="F52" s="49"/>
      <c r="G52" s="118">
        <v>3158984.87</v>
      </c>
      <c r="H52" s="118">
        <v>3158984.87</v>
      </c>
      <c r="I52" s="118">
        <v>2595869.34</v>
      </c>
      <c r="J52" s="42">
        <v>2595869.34</v>
      </c>
      <c r="K52" s="118">
        <v>2595869.34</v>
      </c>
      <c r="L52" s="118">
        <v>2595869.34</v>
      </c>
      <c r="M52" s="144">
        <f t="shared" si="0"/>
        <v>0</v>
      </c>
      <c r="N52" s="44"/>
      <c r="P52" s="45"/>
    </row>
    <row r="53" spans="1:16" s="34" customFormat="1" ht="12" customHeight="1" x14ac:dyDescent="0.2">
      <c r="A53" s="142">
        <v>42</v>
      </c>
      <c r="B53" s="46" t="s">
        <v>431</v>
      </c>
      <c r="C53" s="48"/>
      <c r="D53" s="48"/>
      <c r="E53" s="49"/>
      <c r="F53" s="49"/>
      <c r="G53" s="118">
        <v>3286142.46</v>
      </c>
      <c r="H53" s="118">
        <v>3286142.46</v>
      </c>
      <c r="I53" s="118">
        <v>3286142.46</v>
      </c>
      <c r="J53" s="42">
        <v>3286142.46</v>
      </c>
      <c r="K53" s="118">
        <v>3286142.46</v>
      </c>
      <c r="L53" s="118">
        <v>3221541.56</v>
      </c>
      <c r="M53" s="144">
        <f t="shared" si="0"/>
        <v>-64600.899999999907</v>
      </c>
      <c r="N53" s="144" t="s">
        <v>715</v>
      </c>
      <c r="P53" s="45"/>
    </row>
    <row r="54" spans="1:16" s="34" customFormat="1" ht="12" customHeight="1" x14ac:dyDescent="0.2">
      <c r="A54" s="142">
        <v>43</v>
      </c>
      <c r="B54" s="46" t="s">
        <v>432</v>
      </c>
      <c r="C54" s="48"/>
      <c r="D54" s="48"/>
      <c r="E54" s="49"/>
      <c r="F54" s="49"/>
      <c r="G54" s="118">
        <v>5390436.5300000003</v>
      </c>
      <c r="H54" s="118">
        <v>5390436.5300000003</v>
      </c>
      <c r="I54" s="118">
        <v>4308093.3</v>
      </c>
      <c r="J54" s="42">
        <v>4308093.3</v>
      </c>
      <c r="K54" s="118">
        <v>4308093.3</v>
      </c>
      <c r="L54" s="118">
        <v>4308093.3</v>
      </c>
      <c r="M54" s="144">
        <f t="shared" si="0"/>
        <v>0</v>
      </c>
      <c r="N54" s="44"/>
      <c r="P54" s="45"/>
    </row>
    <row r="55" spans="1:16" s="34" customFormat="1" ht="12" customHeight="1" x14ac:dyDescent="0.2">
      <c r="A55" s="142">
        <v>44</v>
      </c>
      <c r="B55" s="46" t="s">
        <v>424</v>
      </c>
      <c r="C55" s="48"/>
      <c r="D55" s="48"/>
      <c r="E55" s="49"/>
      <c r="F55" s="49"/>
      <c r="G55" s="118">
        <v>2087590.84</v>
      </c>
      <c r="H55" s="118">
        <v>2087590.84</v>
      </c>
      <c r="I55" s="118">
        <v>2087590.84</v>
      </c>
      <c r="J55" s="42">
        <v>2087590.84</v>
      </c>
      <c r="K55" s="118">
        <v>2087590.84</v>
      </c>
      <c r="L55" s="118">
        <v>2087590.84</v>
      </c>
      <c r="M55" s="144">
        <f t="shared" si="0"/>
        <v>0</v>
      </c>
      <c r="N55" s="44"/>
      <c r="P55" s="45"/>
    </row>
    <row r="56" spans="1:16" s="34" customFormat="1" ht="12" customHeight="1" x14ac:dyDescent="0.2">
      <c r="A56" s="142">
        <v>45</v>
      </c>
      <c r="B56" s="46" t="s">
        <v>433</v>
      </c>
      <c r="C56" s="48"/>
      <c r="D56" s="48"/>
      <c r="E56" s="49"/>
      <c r="F56" s="49"/>
      <c r="G56" s="118">
        <v>4531703.83</v>
      </c>
      <c r="H56" s="118">
        <v>3936510.51</v>
      </c>
      <c r="I56" s="118">
        <v>3936510.51</v>
      </c>
      <c r="J56" s="42">
        <v>3936510.51</v>
      </c>
      <c r="K56" s="118">
        <v>3936510.51</v>
      </c>
      <c r="L56" s="118">
        <v>3936510.51</v>
      </c>
      <c r="M56" s="144">
        <f t="shared" si="0"/>
        <v>0</v>
      </c>
      <c r="N56" s="44"/>
      <c r="P56" s="45"/>
    </row>
    <row r="57" spans="1:16" s="34" customFormat="1" ht="12" customHeight="1" x14ac:dyDescent="0.2">
      <c r="A57" s="142">
        <v>46</v>
      </c>
      <c r="B57" s="46" t="s">
        <v>434</v>
      </c>
      <c r="C57" s="48"/>
      <c r="D57" s="48"/>
      <c r="E57" s="49"/>
      <c r="F57" s="49"/>
      <c r="G57" s="118">
        <v>3491912.03</v>
      </c>
      <c r="H57" s="118">
        <v>3491912.03</v>
      </c>
      <c r="I57" s="118">
        <v>3491912.03</v>
      </c>
      <c r="J57" s="42">
        <v>3491912.03</v>
      </c>
      <c r="K57" s="118">
        <v>3491912.03</v>
      </c>
      <c r="L57" s="118">
        <v>3491912.03</v>
      </c>
      <c r="M57" s="144">
        <f t="shared" si="0"/>
        <v>0</v>
      </c>
      <c r="N57" s="44"/>
      <c r="P57" s="45"/>
    </row>
    <row r="58" spans="1:16" s="34" customFormat="1" ht="12" customHeight="1" x14ac:dyDescent="0.2">
      <c r="A58" s="142">
        <v>47</v>
      </c>
      <c r="B58" s="46" t="s">
        <v>435</v>
      </c>
      <c r="C58" s="48"/>
      <c r="D58" s="48"/>
      <c r="E58" s="49"/>
      <c r="F58" s="49"/>
      <c r="G58" s="118">
        <v>4799861.9800000004</v>
      </c>
      <c r="H58" s="118">
        <v>4799861.9800000004</v>
      </c>
      <c r="I58" s="118">
        <v>4799861.9800000004</v>
      </c>
      <c r="J58" s="42">
        <v>4799861.9800000004</v>
      </c>
      <c r="K58" s="118">
        <v>4285264.32</v>
      </c>
      <c r="L58" s="118">
        <v>4285264.32</v>
      </c>
      <c r="M58" s="144">
        <f t="shared" si="0"/>
        <v>0</v>
      </c>
      <c r="N58" s="44"/>
      <c r="P58" s="45"/>
    </row>
    <row r="59" spans="1:16" s="34" customFormat="1" ht="12" customHeight="1" x14ac:dyDescent="0.2">
      <c r="A59" s="142">
        <v>48</v>
      </c>
      <c r="B59" s="46" t="s">
        <v>436</v>
      </c>
      <c r="C59" s="48"/>
      <c r="D59" s="48"/>
      <c r="E59" s="49"/>
      <c r="F59" s="49"/>
      <c r="G59" s="118">
        <v>6733611.3600000003</v>
      </c>
      <c r="H59" s="118">
        <v>6733611.3600000003</v>
      </c>
      <c r="I59" s="118">
        <v>6733611.3600000003</v>
      </c>
      <c r="J59" s="42">
        <v>7003305.0300000003</v>
      </c>
      <c r="K59" s="118">
        <v>7003305.0300000003</v>
      </c>
      <c r="L59" s="118">
        <v>7003305.0300000003</v>
      </c>
      <c r="M59" s="144">
        <f t="shared" si="0"/>
        <v>0</v>
      </c>
      <c r="N59" s="44"/>
      <c r="P59" s="45"/>
    </row>
    <row r="60" spans="1:16" s="34" customFormat="1" ht="12" customHeight="1" x14ac:dyDescent="0.2">
      <c r="A60" s="142">
        <v>49</v>
      </c>
      <c r="B60" s="46" t="s">
        <v>437</v>
      </c>
      <c r="C60" s="48"/>
      <c r="D60" s="48"/>
      <c r="E60" s="49"/>
      <c r="F60" s="49"/>
      <c r="G60" s="118">
        <v>4732393.67</v>
      </c>
      <c r="H60" s="118">
        <v>4732393.67</v>
      </c>
      <c r="I60" s="118">
        <v>4732393.67</v>
      </c>
      <c r="J60" s="42">
        <v>4732393.67</v>
      </c>
      <c r="K60" s="118">
        <v>3570174.16</v>
      </c>
      <c r="L60" s="118">
        <v>3571174.16</v>
      </c>
      <c r="M60" s="144">
        <f t="shared" si="0"/>
        <v>1000</v>
      </c>
      <c r="N60" s="44" t="s">
        <v>715</v>
      </c>
      <c r="P60" s="45"/>
    </row>
    <row r="61" spans="1:16" s="34" customFormat="1" ht="12" customHeight="1" x14ac:dyDescent="0.2">
      <c r="A61" s="142">
        <v>50</v>
      </c>
      <c r="B61" s="46" t="s">
        <v>522</v>
      </c>
      <c r="C61" s="48"/>
      <c r="D61" s="48"/>
      <c r="E61" s="49"/>
      <c r="F61" s="49"/>
      <c r="G61" s="118">
        <v>5261982.26</v>
      </c>
      <c r="H61" s="118">
        <v>5261982.26</v>
      </c>
      <c r="I61" s="118">
        <v>5261982.26</v>
      </c>
      <c r="J61" s="42">
        <v>5052967.66</v>
      </c>
      <c r="K61" s="118">
        <v>5052967.66</v>
      </c>
      <c r="L61" s="118">
        <v>5052967.66</v>
      </c>
      <c r="M61" s="144">
        <f t="shared" si="0"/>
        <v>0</v>
      </c>
      <c r="N61" s="44"/>
      <c r="P61" s="45"/>
    </row>
    <row r="62" spans="1:16" s="34" customFormat="1" ht="12" customHeight="1" x14ac:dyDescent="0.2">
      <c r="A62" s="142">
        <v>51</v>
      </c>
      <c r="B62" s="46" t="s">
        <v>438</v>
      </c>
      <c r="C62" s="48"/>
      <c r="D62" s="48"/>
      <c r="E62" s="49"/>
      <c r="F62" s="49"/>
      <c r="G62" s="118">
        <v>3135339.13</v>
      </c>
      <c r="H62" s="118">
        <v>3135339.13</v>
      </c>
      <c r="I62" s="118">
        <v>3135339.13</v>
      </c>
      <c r="J62" s="42">
        <v>3135339.13</v>
      </c>
      <c r="K62" s="118">
        <v>3135339.13</v>
      </c>
      <c r="L62" s="118">
        <v>3135339.13</v>
      </c>
      <c r="M62" s="144">
        <f t="shared" si="0"/>
        <v>0</v>
      </c>
      <c r="N62" s="44"/>
      <c r="P62" s="45"/>
    </row>
    <row r="63" spans="1:16" s="34" customFormat="1" ht="12" customHeight="1" x14ac:dyDescent="0.2">
      <c r="A63" s="142">
        <v>52</v>
      </c>
      <c r="B63" s="46" t="s">
        <v>440</v>
      </c>
      <c r="C63" s="48"/>
      <c r="D63" s="48"/>
      <c r="E63" s="49"/>
      <c r="F63" s="49"/>
      <c r="G63" s="118">
        <v>5101947.7300000004</v>
      </c>
      <c r="H63" s="118">
        <v>4376980.8600000003</v>
      </c>
      <c r="I63" s="118">
        <v>4376980.8600000003</v>
      </c>
      <c r="J63" s="42">
        <v>4376980.8600000003</v>
      </c>
      <c r="K63" s="118">
        <v>4376980.8600000003</v>
      </c>
      <c r="L63" s="118">
        <v>4376980.8600000003</v>
      </c>
      <c r="M63" s="144">
        <f t="shared" si="0"/>
        <v>0</v>
      </c>
      <c r="N63" s="44"/>
      <c r="P63" s="45"/>
    </row>
    <row r="64" spans="1:16" s="34" customFormat="1" ht="12" customHeight="1" x14ac:dyDescent="0.2">
      <c r="A64" s="142">
        <v>53</v>
      </c>
      <c r="B64" s="46" t="s">
        <v>441</v>
      </c>
      <c r="C64" s="48"/>
      <c r="D64" s="48"/>
      <c r="E64" s="49"/>
      <c r="F64" s="49"/>
      <c r="G64" s="118">
        <v>4379712.97</v>
      </c>
      <c r="H64" s="118">
        <v>4379712.97</v>
      </c>
      <c r="I64" s="118">
        <v>4379712.97</v>
      </c>
      <c r="J64" s="42">
        <v>3733460.28</v>
      </c>
      <c r="K64" s="118">
        <v>3733460.28</v>
      </c>
      <c r="L64" s="118">
        <v>3733460.28</v>
      </c>
      <c r="M64" s="144">
        <f t="shared" si="0"/>
        <v>0</v>
      </c>
      <c r="N64" s="44"/>
      <c r="P64" s="45"/>
    </row>
    <row r="65" spans="1:16" s="34" customFormat="1" ht="12" customHeight="1" x14ac:dyDescent="0.2">
      <c r="A65" s="142">
        <v>54</v>
      </c>
      <c r="B65" s="46" t="s">
        <v>442</v>
      </c>
      <c r="C65" s="48"/>
      <c r="D65" s="48"/>
      <c r="E65" s="49"/>
      <c r="F65" s="49"/>
      <c r="G65" s="118">
        <v>5922641.1200000001</v>
      </c>
      <c r="H65" s="118">
        <v>5922641.1200000001</v>
      </c>
      <c r="I65" s="118">
        <v>5922641.1200000001</v>
      </c>
      <c r="J65" s="42">
        <v>5922641.1200000001</v>
      </c>
      <c r="K65" s="118">
        <v>5922641.1200000001</v>
      </c>
      <c r="L65" s="118">
        <v>6067481.8200000003</v>
      </c>
      <c r="M65" s="144">
        <f t="shared" si="0"/>
        <v>144840.70000000019</v>
      </c>
      <c r="N65" s="144" t="s">
        <v>715</v>
      </c>
      <c r="P65" s="45"/>
    </row>
    <row r="66" spans="1:16" s="34" customFormat="1" ht="11.25" customHeight="1" x14ac:dyDescent="0.2">
      <c r="A66" s="142">
        <v>55</v>
      </c>
      <c r="B66" s="46" t="s">
        <v>443</v>
      </c>
      <c r="C66" s="48"/>
      <c r="D66" s="48"/>
      <c r="E66" s="49"/>
      <c r="F66" s="49"/>
      <c r="G66" s="118">
        <v>6917730.79</v>
      </c>
      <c r="H66" s="118">
        <v>6917730.79</v>
      </c>
      <c r="I66" s="118">
        <v>6917730.79</v>
      </c>
      <c r="J66" s="42">
        <v>7473459.9900000002</v>
      </c>
      <c r="K66" s="118">
        <v>7473459.9900000002</v>
      </c>
      <c r="L66" s="118">
        <v>6863396.3099999996</v>
      </c>
      <c r="M66" s="144">
        <f t="shared" si="0"/>
        <v>-610063.68000000063</v>
      </c>
      <c r="N66" s="144" t="s">
        <v>715</v>
      </c>
      <c r="O66" s="45"/>
      <c r="P66" s="45"/>
    </row>
    <row r="67" spans="1:16" s="34" customFormat="1" ht="12" customHeight="1" x14ac:dyDescent="0.2">
      <c r="A67" s="142">
        <v>56</v>
      </c>
      <c r="B67" s="46" t="s">
        <v>444</v>
      </c>
      <c r="C67" s="48"/>
      <c r="D67" s="48"/>
      <c r="E67" s="49"/>
      <c r="F67" s="49"/>
      <c r="G67" s="118">
        <v>4787829.82</v>
      </c>
      <c r="H67" s="118">
        <v>4787829.82</v>
      </c>
      <c r="I67" s="118">
        <v>4787829.82</v>
      </c>
      <c r="J67" s="42">
        <v>4787829.82</v>
      </c>
      <c r="K67" s="118">
        <v>4267402.18</v>
      </c>
      <c r="L67" s="118">
        <v>4267402.18</v>
      </c>
      <c r="M67" s="144">
        <f t="shared" si="0"/>
        <v>0</v>
      </c>
      <c r="N67" s="44"/>
      <c r="P67" s="45"/>
    </row>
    <row r="68" spans="1:16" s="34" customFormat="1" ht="12" customHeight="1" x14ac:dyDescent="0.2">
      <c r="A68" s="142">
        <v>57</v>
      </c>
      <c r="B68" s="46" t="s">
        <v>445</v>
      </c>
      <c r="C68" s="48"/>
      <c r="D68" s="48"/>
      <c r="E68" s="49"/>
      <c r="F68" s="49"/>
      <c r="G68" s="118">
        <v>3133338.3</v>
      </c>
      <c r="H68" s="118">
        <v>2278251.38</v>
      </c>
      <c r="I68" s="118">
        <v>2278251.38</v>
      </c>
      <c r="J68" s="42">
        <v>2278251.38</v>
      </c>
      <c r="K68" s="118">
        <v>2278251.38</v>
      </c>
      <c r="L68" s="118">
        <v>2278251.38</v>
      </c>
      <c r="M68" s="144">
        <f t="shared" si="0"/>
        <v>0</v>
      </c>
      <c r="N68" s="44"/>
      <c r="P68" s="45"/>
    </row>
    <row r="69" spans="1:16" s="34" customFormat="1" ht="12" customHeight="1" x14ac:dyDescent="0.2">
      <c r="A69" s="142">
        <v>58</v>
      </c>
      <c r="B69" s="46" t="s">
        <v>446</v>
      </c>
      <c r="C69" s="48"/>
      <c r="D69" s="48"/>
      <c r="E69" s="49"/>
      <c r="F69" s="49"/>
      <c r="G69" s="118">
        <v>3627968.75</v>
      </c>
      <c r="H69" s="118">
        <v>2685161.78</v>
      </c>
      <c r="I69" s="118">
        <v>2685161.78</v>
      </c>
      <c r="J69" s="42">
        <v>2685161.78</v>
      </c>
      <c r="K69" s="118">
        <v>2685161.78</v>
      </c>
      <c r="L69" s="118">
        <v>2685161.78</v>
      </c>
      <c r="M69" s="144">
        <f t="shared" si="0"/>
        <v>0</v>
      </c>
      <c r="N69" s="44"/>
      <c r="P69" s="45"/>
    </row>
    <row r="70" spans="1:16" s="34" customFormat="1" ht="12" customHeight="1" x14ac:dyDescent="0.2">
      <c r="A70" s="142">
        <v>59</v>
      </c>
      <c r="B70" s="46" t="s">
        <v>447</v>
      </c>
      <c r="C70" s="48"/>
      <c r="D70" s="48"/>
      <c r="E70" s="49"/>
      <c r="F70" s="49"/>
      <c r="G70" s="118">
        <v>2994739.5</v>
      </c>
      <c r="H70" s="118">
        <v>2994739.5</v>
      </c>
      <c r="I70" s="118">
        <v>2994739.5</v>
      </c>
      <c r="J70" s="42">
        <v>2994739.5</v>
      </c>
      <c r="K70" s="118">
        <v>2181064.08</v>
      </c>
      <c r="L70" s="118">
        <v>2181064.08</v>
      </c>
      <c r="M70" s="144">
        <f t="shared" si="0"/>
        <v>0</v>
      </c>
      <c r="N70" s="44"/>
      <c r="P70" s="45"/>
    </row>
    <row r="71" spans="1:16" s="34" customFormat="1" ht="12" customHeight="1" x14ac:dyDescent="0.2">
      <c r="A71" s="142">
        <v>60</v>
      </c>
      <c r="B71" s="46" t="s">
        <v>448</v>
      </c>
      <c r="C71" s="48"/>
      <c r="D71" s="48"/>
      <c r="E71" s="49"/>
      <c r="F71" s="49"/>
      <c r="G71" s="118">
        <v>2963581.98</v>
      </c>
      <c r="H71" s="118">
        <v>2963581.98</v>
      </c>
      <c r="I71" s="118">
        <v>2963581.98</v>
      </c>
      <c r="J71" s="42">
        <v>2963581.98</v>
      </c>
      <c r="K71" s="118">
        <v>2963581.98</v>
      </c>
      <c r="L71" s="118">
        <v>2570482.06</v>
      </c>
      <c r="M71" s="144">
        <f t="shared" si="0"/>
        <v>-393099.91999999993</v>
      </c>
      <c r="N71" s="144" t="s">
        <v>715</v>
      </c>
      <c r="P71" s="45"/>
    </row>
    <row r="72" spans="1:16" s="34" customFormat="1" ht="12" customHeight="1" x14ac:dyDescent="0.2">
      <c r="A72" s="142">
        <v>61</v>
      </c>
      <c r="B72" s="46" t="s">
        <v>451</v>
      </c>
      <c r="C72" s="48"/>
      <c r="D72" s="48"/>
      <c r="E72" s="49"/>
      <c r="F72" s="49"/>
      <c r="G72" s="118">
        <v>4951282.76</v>
      </c>
      <c r="H72" s="118">
        <v>4951282.76</v>
      </c>
      <c r="I72" s="118">
        <v>4951282.76</v>
      </c>
      <c r="J72" s="42">
        <v>5089279.5599999996</v>
      </c>
      <c r="K72" s="118">
        <v>5089279.5599999996</v>
      </c>
      <c r="L72" s="118">
        <v>5089279.5599999996</v>
      </c>
      <c r="M72" s="144">
        <f t="shared" si="0"/>
        <v>0</v>
      </c>
      <c r="N72" s="44"/>
      <c r="P72" s="45"/>
    </row>
    <row r="73" spans="1:16" s="34" customFormat="1" ht="12" customHeight="1" x14ac:dyDescent="0.2">
      <c r="A73" s="142">
        <v>62</v>
      </c>
      <c r="B73" s="46" t="s">
        <v>452</v>
      </c>
      <c r="C73" s="48"/>
      <c r="D73" s="48"/>
      <c r="E73" s="49"/>
      <c r="F73" s="49"/>
      <c r="G73" s="118">
        <v>5413131.6600000001</v>
      </c>
      <c r="H73" s="118">
        <v>5413131.6600000001</v>
      </c>
      <c r="I73" s="118">
        <v>5413131.6600000001</v>
      </c>
      <c r="J73" s="42">
        <v>5413131.6600000001</v>
      </c>
      <c r="K73" s="118">
        <v>5121211.96</v>
      </c>
      <c r="L73" s="118">
        <v>5121211.96</v>
      </c>
      <c r="M73" s="144">
        <f t="shared" si="0"/>
        <v>0</v>
      </c>
      <c r="N73" s="44"/>
      <c r="P73" s="45"/>
    </row>
    <row r="74" spans="1:16" s="34" customFormat="1" ht="12" customHeight="1" x14ac:dyDescent="0.2">
      <c r="A74" s="142">
        <v>63</v>
      </c>
      <c r="B74" s="46" t="s">
        <v>453</v>
      </c>
      <c r="C74" s="48"/>
      <c r="D74" s="48"/>
      <c r="E74" s="49"/>
      <c r="F74" s="49"/>
      <c r="G74" s="118">
        <v>3277974.1</v>
      </c>
      <c r="H74" s="118">
        <v>3277974.1</v>
      </c>
      <c r="I74" s="118">
        <v>2736502.84</v>
      </c>
      <c r="J74" s="42">
        <v>2736502.84</v>
      </c>
      <c r="K74" s="118">
        <v>2736502.84</v>
      </c>
      <c r="L74" s="118">
        <v>2736502.84</v>
      </c>
      <c r="M74" s="144">
        <f t="shared" si="0"/>
        <v>0</v>
      </c>
      <c r="N74" s="44"/>
      <c r="P74" s="45"/>
    </row>
    <row r="75" spans="1:16" s="34" customFormat="1" ht="12" customHeight="1" x14ac:dyDescent="0.2">
      <c r="A75" s="142">
        <v>64</v>
      </c>
      <c r="B75" s="46" t="s">
        <v>454</v>
      </c>
      <c r="C75" s="48"/>
      <c r="D75" s="48"/>
      <c r="E75" s="49"/>
      <c r="F75" s="49"/>
      <c r="G75" s="118">
        <v>5245222.26</v>
      </c>
      <c r="H75" s="118">
        <v>5245222.26</v>
      </c>
      <c r="I75" s="118">
        <v>5245222.26</v>
      </c>
      <c r="J75" s="42">
        <v>5046096.66</v>
      </c>
      <c r="K75" s="118">
        <v>5046096.66</v>
      </c>
      <c r="L75" s="118">
        <v>5046096.66</v>
      </c>
      <c r="M75" s="144">
        <f t="shared" si="0"/>
        <v>0</v>
      </c>
      <c r="N75" s="44"/>
      <c r="P75" s="45"/>
    </row>
    <row r="76" spans="1:16" s="34" customFormat="1" ht="12" customHeight="1" x14ac:dyDescent="0.2">
      <c r="A76" s="142">
        <v>65</v>
      </c>
      <c r="B76" s="46" t="s">
        <v>455</v>
      </c>
      <c r="C76" s="48"/>
      <c r="D76" s="48"/>
      <c r="E76" s="49"/>
      <c r="F76" s="49"/>
      <c r="G76" s="118">
        <v>4412522.67</v>
      </c>
      <c r="H76" s="118">
        <v>4412522.67</v>
      </c>
      <c r="I76" s="118">
        <v>4412522.67</v>
      </c>
      <c r="J76" s="42">
        <v>4360664.2699999996</v>
      </c>
      <c r="K76" s="118">
        <v>4360664.2699999996</v>
      </c>
      <c r="L76" s="118">
        <v>4360664.2699999996</v>
      </c>
      <c r="M76" s="144">
        <f t="shared" si="0"/>
        <v>0</v>
      </c>
      <c r="N76" s="44"/>
      <c r="P76" s="45"/>
    </row>
    <row r="77" spans="1:16" s="34" customFormat="1" ht="12" customHeight="1" x14ac:dyDescent="0.2">
      <c r="A77" s="142">
        <v>66</v>
      </c>
      <c r="B77" s="46" t="s">
        <v>456</v>
      </c>
      <c r="C77" s="48"/>
      <c r="D77" s="48"/>
      <c r="E77" s="49"/>
      <c r="F77" s="49"/>
      <c r="G77" s="118">
        <v>4057800.44</v>
      </c>
      <c r="H77" s="118">
        <v>4057800.44</v>
      </c>
      <c r="I77" s="118">
        <v>4057800.44</v>
      </c>
      <c r="J77" s="42">
        <v>4057800.44</v>
      </c>
      <c r="K77" s="118">
        <v>4057800.44</v>
      </c>
      <c r="L77" s="118">
        <v>4057800.44</v>
      </c>
      <c r="M77" s="144">
        <f t="shared" ref="M77:M140" si="1">L77-K77</f>
        <v>0</v>
      </c>
      <c r="N77" s="44"/>
      <c r="P77" s="45"/>
    </row>
    <row r="78" spans="1:16" s="34" customFormat="1" ht="12" customHeight="1" x14ac:dyDescent="0.2">
      <c r="A78" s="142">
        <v>67</v>
      </c>
      <c r="B78" s="46" t="s">
        <v>458</v>
      </c>
      <c r="C78" s="48"/>
      <c r="D78" s="48"/>
      <c r="E78" s="49"/>
      <c r="F78" s="49"/>
      <c r="G78" s="118">
        <v>6036908.7699999996</v>
      </c>
      <c r="H78" s="118">
        <v>6036908.7699999996</v>
      </c>
      <c r="I78" s="118">
        <v>6036908.7699999996</v>
      </c>
      <c r="J78" s="42">
        <v>6036908.7699999996</v>
      </c>
      <c r="K78" s="118">
        <v>6036908.7699999996</v>
      </c>
      <c r="L78" s="118">
        <v>5871554.3399999999</v>
      </c>
      <c r="M78" s="144">
        <f t="shared" si="1"/>
        <v>-165354.4299999997</v>
      </c>
      <c r="N78" s="144" t="s">
        <v>715</v>
      </c>
      <c r="P78" s="45"/>
    </row>
    <row r="79" spans="1:16" s="34" customFormat="1" ht="12" customHeight="1" x14ac:dyDescent="0.2">
      <c r="A79" s="142">
        <v>68</v>
      </c>
      <c r="B79" s="46" t="s">
        <v>459</v>
      </c>
      <c r="C79" s="48"/>
      <c r="D79" s="48"/>
      <c r="E79" s="49"/>
      <c r="F79" s="49"/>
      <c r="G79" s="118">
        <v>5785396.7699999996</v>
      </c>
      <c r="H79" s="118">
        <v>5785396.7699999996</v>
      </c>
      <c r="I79" s="118">
        <v>5785396.7699999996</v>
      </c>
      <c r="J79" s="42">
        <v>5785396.7699999996</v>
      </c>
      <c r="K79" s="118">
        <v>5785396.7699999996</v>
      </c>
      <c r="L79" s="118">
        <v>4803901.8099999996</v>
      </c>
      <c r="M79" s="144">
        <f t="shared" si="1"/>
        <v>-981494.96</v>
      </c>
      <c r="N79" s="144" t="s">
        <v>715</v>
      </c>
      <c r="P79" s="45"/>
    </row>
    <row r="80" spans="1:16" s="34" customFormat="1" ht="12" customHeight="1" x14ac:dyDescent="0.2">
      <c r="A80" s="142">
        <v>69</v>
      </c>
      <c r="B80" s="46" t="s">
        <v>460</v>
      </c>
      <c r="C80" s="48"/>
      <c r="D80" s="48"/>
      <c r="E80" s="49"/>
      <c r="F80" s="49"/>
      <c r="G80" s="118">
        <v>5555246.1600000001</v>
      </c>
      <c r="H80" s="118">
        <v>5555246.1600000001</v>
      </c>
      <c r="I80" s="118">
        <v>5555246.1600000001</v>
      </c>
      <c r="J80" s="42">
        <v>5555246.1600000001</v>
      </c>
      <c r="K80" s="118">
        <v>5555246.1600000001</v>
      </c>
      <c r="L80" s="118">
        <v>5362759.41</v>
      </c>
      <c r="M80" s="144">
        <f t="shared" si="1"/>
        <v>-192486.75</v>
      </c>
      <c r="N80" s="144" t="s">
        <v>715</v>
      </c>
      <c r="P80" s="45"/>
    </row>
    <row r="81" spans="1:16" s="34" customFormat="1" ht="12" customHeight="1" x14ac:dyDescent="0.2">
      <c r="A81" s="142">
        <v>70</v>
      </c>
      <c r="B81" s="46" t="s">
        <v>461</v>
      </c>
      <c r="C81" s="48"/>
      <c r="D81" s="48"/>
      <c r="E81" s="49"/>
      <c r="F81" s="49"/>
      <c r="G81" s="118">
        <v>5484489.5199999996</v>
      </c>
      <c r="H81" s="118">
        <v>5484489.5199999996</v>
      </c>
      <c r="I81" s="118">
        <v>5484489.5199999996</v>
      </c>
      <c r="J81" s="42">
        <v>5484489.5199999996</v>
      </c>
      <c r="K81" s="118">
        <v>5330595.8899999997</v>
      </c>
      <c r="L81" s="118">
        <v>5330595.8899999997</v>
      </c>
      <c r="M81" s="144">
        <f t="shared" si="1"/>
        <v>0</v>
      </c>
      <c r="N81" s="44"/>
      <c r="P81" s="45"/>
    </row>
    <row r="82" spans="1:16" s="34" customFormat="1" ht="12" customHeight="1" x14ac:dyDescent="0.2">
      <c r="A82" s="142">
        <v>71</v>
      </c>
      <c r="B82" s="46" t="s">
        <v>462</v>
      </c>
      <c r="C82" s="48"/>
      <c r="D82" s="48"/>
      <c r="E82" s="49"/>
      <c r="F82" s="49"/>
      <c r="G82" s="118">
        <v>4835464.1900000004</v>
      </c>
      <c r="H82" s="118">
        <v>4835464.1900000004</v>
      </c>
      <c r="I82" s="118">
        <v>4835464.1900000004</v>
      </c>
      <c r="J82" s="42">
        <v>4113944.01</v>
      </c>
      <c r="K82" s="118">
        <v>4113944.01</v>
      </c>
      <c r="L82" s="118">
        <v>4113944.01</v>
      </c>
      <c r="M82" s="144">
        <f t="shared" si="1"/>
        <v>0</v>
      </c>
      <c r="N82" s="44"/>
      <c r="P82" s="45"/>
    </row>
    <row r="83" spans="1:16" s="34" customFormat="1" ht="12" customHeight="1" x14ac:dyDescent="0.2">
      <c r="A83" s="142">
        <v>72</v>
      </c>
      <c r="B83" s="46" t="s">
        <v>463</v>
      </c>
      <c r="C83" s="48"/>
      <c r="D83" s="48"/>
      <c r="E83" s="49"/>
      <c r="F83" s="49"/>
      <c r="G83" s="118">
        <v>4922485.83</v>
      </c>
      <c r="H83" s="118">
        <v>4922485.83</v>
      </c>
      <c r="I83" s="118">
        <v>4922485.83</v>
      </c>
      <c r="J83" s="42">
        <v>4922485.83</v>
      </c>
      <c r="K83" s="118">
        <v>4922485.83</v>
      </c>
      <c r="L83" s="118">
        <v>4922485.83</v>
      </c>
      <c r="M83" s="144">
        <f t="shared" si="1"/>
        <v>0</v>
      </c>
      <c r="N83" s="44"/>
      <c r="P83" s="45"/>
    </row>
    <row r="84" spans="1:16" s="34" customFormat="1" ht="12" customHeight="1" x14ac:dyDescent="0.2">
      <c r="A84" s="142">
        <v>73</v>
      </c>
      <c r="B84" s="46" t="s">
        <v>464</v>
      </c>
      <c r="C84" s="48"/>
      <c r="D84" s="48"/>
      <c r="E84" s="49"/>
      <c r="F84" s="49"/>
      <c r="G84" s="118">
        <v>7691321.4800000004</v>
      </c>
      <c r="H84" s="118">
        <v>7691321.4800000004</v>
      </c>
      <c r="I84" s="118">
        <v>7691321.4800000004</v>
      </c>
      <c r="J84" s="42">
        <v>6891058.75</v>
      </c>
      <c r="K84" s="118">
        <v>6891058.75</v>
      </c>
      <c r="L84" s="118">
        <v>6891058.75</v>
      </c>
      <c r="M84" s="144">
        <f t="shared" si="1"/>
        <v>0</v>
      </c>
      <c r="N84" s="44"/>
      <c r="P84" s="45"/>
    </row>
    <row r="85" spans="1:16" s="34" customFormat="1" ht="12" customHeight="1" x14ac:dyDescent="0.2">
      <c r="A85" s="142">
        <v>74</v>
      </c>
      <c r="B85" s="46" t="s">
        <v>465</v>
      </c>
      <c r="C85" s="48"/>
      <c r="D85" s="48"/>
      <c r="E85" s="49"/>
      <c r="F85" s="49"/>
      <c r="G85" s="118">
        <v>2404251.83</v>
      </c>
      <c r="H85" s="118">
        <v>2404251.83</v>
      </c>
      <c r="I85" s="118">
        <v>2404251.83</v>
      </c>
      <c r="J85" s="42">
        <v>2404251.83</v>
      </c>
      <c r="K85" s="118">
        <v>1734501.24</v>
      </c>
      <c r="L85" s="118">
        <v>1734501.24</v>
      </c>
      <c r="M85" s="144">
        <f t="shared" si="1"/>
        <v>0</v>
      </c>
      <c r="N85" s="44"/>
      <c r="P85" s="45"/>
    </row>
    <row r="86" spans="1:16" s="34" customFormat="1" ht="12" customHeight="1" x14ac:dyDescent="0.2">
      <c r="A86" s="142">
        <v>75</v>
      </c>
      <c r="B86" s="46" t="s">
        <v>466</v>
      </c>
      <c r="C86" s="48"/>
      <c r="D86" s="48"/>
      <c r="E86" s="49"/>
      <c r="F86" s="49"/>
      <c r="G86" s="118">
        <v>2397121.83</v>
      </c>
      <c r="H86" s="118">
        <v>2397121.83</v>
      </c>
      <c r="I86" s="118">
        <v>2397121.83</v>
      </c>
      <c r="J86" s="42">
        <v>2167241.9500000002</v>
      </c>
      <c r="K86" s="118">
        <v>2167241.9500000002</v>
      </c>
      <c r="L86" s="118">
        <v>2167241.9500000002</v>
      </c>
      <c r="M86" s="144">
        <f t="shared" si="1"/>
        <v>0</v>
      </c>
      <c r="N86" s="44"/>
      <c r="P86" s="45"/>
    </row>
    <row r="87" spans="1:16" s="34" customFormat="1" ht="12" customHeight="1" x14ac:dyDescent="0.2">
      <c r="A87" s="142">
        <v>76</v>
      </c>
      <c r="B87" s="46" t="s">
        <v>469</v>
      </c>
      <c r="C87" s="48"/>
      <c r="D87" s="48"/>
      <c r="E87" s="49"/>
      <c r="F87" s="49"/>
      <c r="G87" s="118">
        <v>6099918.6799999997</v>
      </c>
      <c r="H87" s="118">
        <v>6099918.6799999997</v>
      </c>
      <c r="I87" s="118">
        <v>6099918.6799999997</v>
      </c>
      <c r="J87" s="42">
        <v>5720042.0099999998</v>
      </c>
      <c r="K87" s="118">
        <v>5720042.0099999998</v>
      </c>
      <c r="L87" s="118">
        <v>5720042.0099999998</v>
      </c>
      <c r="M87" s="144">
        <f t="shared" si="1"/>
        <v>0</v>
      </c>
      <c r="N87" s="44"/>
      <c r="P87" s="45"/>
    </row>
    <row r="88" spans="1:16" s="34" customFormat="1" ht="12" customHeight="1" x14ac:dyDescent="0.2">
      <c r="A88" s="142">
        <v>77</v>
      </c>
      <c r="B88" s="46" t="s">
        <v>471</v>
      </c>
      <c r="C88" s="48"/>
      <c r="D88" s="48"/>
      <c r="E88" s="49"/>
      <c r="F88" s="49"/>
      <c r="G88" s="118">
        <v>4845494.2300000004</v>
      </c>
      <c r="H88" s="118">
        <v>3737064.67</v>
      </c>
      <c r="I88" s="118">
        <v>3737064.67</v>
      </c>
      <c r="J88" s="42">
        <v>3737064.67</v>
      </c>
      <c r="K88" s="118">
        <v>3737064.67</v>
      </c>
      <c r="L88" s="118">
        <v>3737064.67</v>
      </c>
      <c r="M88" s="144">
        <f t="shared" si="1"/>
        <v>0</v>
      </c>
      <c r="N88" s="44"/>
      <c r="P88" s="45"/>
    </row>
    <row r="89" spans="1:16" s="34" customFormat="1" ht="12" customHeight="1" x14ac:dyDescent="0.2">
      <c r="A89" s="142">
        <v>78</v>
      </c>
      <c r="B89" s="46" t="s">
        <v>472</v>
      </c>
      <c r="C89" s="48"/>
      <c r="D89" s="48"/>
      <c r="E89" s="49"/>
      <c r="F89" s="49"/>
      <c r="G89" s="118">
        <v>5357978.97</v>
      </c>
      <c r="H89" s="118">
        <v>5357978.97</v>
      </c>
      <c r="I89" s="118">
        <v>5357978.97</v>
      </c>
      <c r="J89" s="42">
        <v>5357978.97</v>
      </c>
      <c r="K89" s="118">
        <v>5181602.5999999996</v>
      </c>
      <c r="L89" s="118">
        <v>5181602.5999999996</v>
      </c>
      <c r="M89" s="144">
        <f t="shared" si="1"/>
        <v>0</v>
      </c>
      <c r="N89" s="44"/>
      <c r="P89" s="45"/>
    </row>
    <row r="90" spans="1:16" s="34" customFormat="1" ht="12" customHeight="1" x14ac:dyDescent="0.2">
      <c r="A90" s="142">
        <v>79</v>
      </c>
      <c r="B90" s="46" t="s">
        <v>475</v>
      </c>
      <c r="C90" s="48"/>
      <c r="D90" s="48"/>
      <c r="E90" s="49"/>
      <c r="F90" s="49"/>
      <c r="G90" s="118">
        <v>2599043.71</v>
      </c>
      <c r="H90" s="118">
        <v>2599043.71</v>
      </c>
      <c r="I90" s="118">
        <v>2599043.71</v>
      </c>
      <c r="J90" s="42">
        <v>2599043.71</v>
      </c>
      <c r="K90" s="118">
        <v>2599043.71</v>
      </c>
      <c r="L90" s="118">
        <v>2066603.07</v>
      </c>
      <c r="M90" s="144">
        <f t="shared" si="1"/>
        <v>-532440.6399999999</v>
      </c>
      <c r="N90" s="144" t="s">
        <v>715</v>
      </c>
      <c r="P90" s="45"/>
    </row>
    <row r="91" spans="1:16" s="34" customFormat="1" ht="12" customHeight="1" x14ac:dyDescent="0.2">
      <c r="A91" s="142">
        <v>80</v>
      </c>
      <c r="B91" s="46" t="s">
        <v>476</v>
      </c>
      <c r="C91" s="48"/>
      <c r="D91" s="48"/>
      <c r="E91" s="49"/>
      <c r="F91" s="49"/>
      <c r="G91" s="118">
        <v>5909380.5700000003</v>
      </c>
      <c r="H91" s="118">
        <v>5909380.5700000003</v>
      </c>
      <c r="I91" s="118">
        <v>5909380.5700000003</v>
      </c>
      <c r="J91" s="42">
        <v>5909380.5700000003</v>
      </c>
      <c r="K91" s="118">
        <v>5992486.4000000004</v>
      </c>
      <c r="L91" s="118">
        <v>5992486.4000000004</v>
      </c>
      <c r="M91" s="144">
        <f t="shared" si="1"/>
        <v>0</v>
      </c>
      <c r="N91" s="44"/>
      <c r="P91" s="45"/>
    </row>
    <row r="92" spans="1:16" s="34" customFormat="1" ht="12" customHeight="1" x14ac:dyDescent="0.2">
      <c r="A92" s="142">
        <v>81</v>
      </c>
      <c r="B92" s="46" t="s">
        <v>477</v>
      </c>
      <c r="C92" s="48"/>
      <c r="D92" s="48"/>
      <c r="E92" s="49"/>
      <c r="F92" s="49"/>
      <c r="G92" s="118">
        <v>3731481.5</v>
      </c>
      <c r="H92" s="118">
        <v>3731481.5</v>
      </c>
      <c r="I92" s="118">
        <v>3731481.5</v>
      </c>
      <c r="J92" s="42">
        <v>2976949.88</v>
      </c>
      <c r="K92" s="118">
        <v>2976949.88</v>
      </c>
      <c r="L92" s="118">
        <v>2976949.88</v>
      </c>
      <c r="M92" s="144">
        <f t="shared" si="1"/>
        <v>0</v>
      </c>
      <c r="N92" s="44"/>
      <c r="P92" s="45"/>
    </row>
    <row r="93" spans="1:16" s="34" customFormat="1" ht="12" customHeight="1" x14ac:dyDescent="0.2">
      <c r="A93" s="142">
        <v>82</v>
      </c>
      <c r="B93" s="46" t="s">
        <v>479</v>
      </c>
      <c r="C93" s="48"/>
      <c r="D93" s="48"/>
      <c r="E93" s="49"/>
      <c r="F93" s="49"/>
      <c r="G93" s="118">
        <v>4431696.88</v>
      </c>
      <c r="H93" s="118">
        <v>4431696.88</v>
      </c>
      <c r="I93" s="118">
        <v>4431696.88</v>
      </c>
      <c r="J93" s="42">
        <v>3745452.67</v>
      </c>
      <c r="K93" s="118">
        <v>3745452.67</v>
      </c>
      <c r="L93" s="118">
        <v>3745452.67</v>
      </c>
      <c r="M93" s="144">
        <f t="shared" si="1"/>
        <v>0</v>
      </c>
      <c r="N93" s="44"/>
      <c r="P93" s="45"/>
    </row>
    <row r="94" spans="1:16" s="34" customFormat="1" ht="12" customHeight="1" x14ac:dyDescent="0.2">
      <c r="A94" s="142">
        <v>83</v>
      </c>
      <c r="B94" s="46" t="s">
        <v>480</v>
      </c>
      <c r="C94" s="48"/>
      <c r="D94" s="48"/>
      <c r="E94" s="49"/>
      <c r="F94" s="49"/>
      <c r="G94" s="118">
        <v>6733013.9299999997</v>
      </c>
      <c r="H94" s="118">
        <v>6733013.9299999997</v>
      </c>
      <c r="I94" s="118">
        <v>5731392.6900000004</v>
      </c>
      <c r="J94" s="42">
        <v>5731392.6900000004</v>
      </c>
      <c r="K94" s="118">
        <v>5731392.6900000004</v>
      </c>
      <c r="L94" s="118">
        <v>5731392.6900000004</v>
      </c>
      <c r="M94" s="144">
        <f t="shared" si="1"/>
        <v>0</v>
      </c>
      <c r="N94" s="44"/>
      <c r="P94" s="45"/>
    </row>
    <row r="95" spans="1:16" s="34" customFormat="1" ht="12" customHeight="1" x14ac:dyDescent="0.2">
      <c r="A95" s="142">
        <v>84</v>
      </c>
      <c r="B95" s="46" t="s">
        <v>482</v>
      </c>
      <c r="C95" s="48"/>
      <c r="D95" s="48"/>
      <c r="E95" s="49"/>
      <c r="F95" s="49"/>
      <c r="G95" s="118">
        <v>5804664.1100000003</v>
      </c>
      <c r="H95" s="118">
        <v>5804664.1100000003</v>
      </c>
      <c r="I95" s="118">
        <v>5804664.1100000003</v>
      </c>
      <c r="J95" s="42">
        <v>5804664.1100000003</v>
      </c>
      <c r="K95" s="118">
        <v>5804664.1100000003</v>
      </c>
      <c r="L95" s="118">
        <v>5542825.6699999999</v>
      </c>
      <c r="M95" s="144">
        <f t="shared" si="1"/>
        <v>-261838.44000000041</v>
      </c>
      <c r="N95" s="144" t="s">
        <v>715</v>
      </c>
      <c r="P95" s="45"/>
    </row>
    <row r="96" spans="1:16" s="34" customFormat="1" ht="12" customHeight="1" x14ac:dyDescent="0.2">
      <c r="A96" s="142">
        <v>85</v>
      </c>
      <c r="B96" s="46" t="s">
        <v>484</v>
      </c>
      <c r="C96" s="48"/>
      <c r="D96" s="48"/>
      <c r="E96" s="49"/>
      <c r="F96" s="49"/>
      <c r="G96" s="118">
        <v>3094458.4</v>
      </c>
      <c r="H96" s="118">
        <v>3094458.4</v>
      </c>
      <c r="I96" s="118">
        <v>3094458.4</v>
      </c>
      <c r="J96" s="42">
        <v>3094458.4</v>
      </c>
      <c r="K96" s="118">
        <v>3094458.4</v>
      </c>
      <c r="L96" s="118">
        <v>1875148.1</v>
      </c>
      <c r="M96" s="144">
        <f t="shared" si="1"/>
        <v>-1219310.2999999998</v>
      </c>
      <c r="N96" s="144" t="s">
        <v>715</v>
      </c>
      <c r="P96" s="45"/>
    </row>
    <row r="97" spans="1:16" s="34" customFormat="1" ht="12" customHeight="1" x14ac:dyDescent="0.2">
      <c r="A97" s="142">
        <v>86</v>
      </c>
      <c r="B97" s="46" t="s">
        <v>485</v>
      </c>
      <c r="C97" s="48"/>
      <c r="D97" s="48"/>
      <c r="E97" s="49"/>
      <c r="F97" s="49"/>
      <c r="G97" s="118">
        <v>6231126.4900000002</v>
      </c>
      <c r="H97" s="118">
        <v>6231126.4900000002</v>
      </c>
      <c r="I97" s="118">
        <v>6231126.4900000002</v>
      </c>
      <c r="J97" s="42">
        <v>6231126.4900000002</v>
      </c>
      <c r="K97" s="118">
        <v>5457921.6200000001</v>
      </c>
      <c r="L97" s="118">
        <v>5457921.6200000001</v>
      </c>
      <c r="M97" s="144">
        <f t="shared" si="1"/>
        <v>0</v>
      </c>
      <c r="N97" s="44"/>
      <c r="P97" s="45"/>
    </row>
    <row r="98" spans="1:16" s="34" customFormat="1" ht="12" customHeight="1" x14ac:dyDescent="0.2">
      <c r="A98" s="142">
        <v>87</v>
      </c>
      <c r="B98" s="46" t="s">
        <v>488</v>
      </c>
      <c r="C98" s="48"/>
      <c r="D98" s="48"/>
      <c r="E98" s="49"/>
      <c r="F98" s="49"/>
      <c r="G98" s="118">
        <v>4632753.67</v>
      </c>
      <c r="H98" s="118">
        <v>4632753.67</v>
      </c>
      <c r="I98" s="118">
        <v>4632753.67</v>
      </c>
      <c r="J98" s="42">
        <v>3772000.81</v>
      </c>
      <c r="K98" s="118">
        <v>3772000.81</v>
      </c>
      <c r="L98" s="118">
        <v>3772000.81</v>
      </c>
      <c r="M98" s="144">
        <f t="shared" si="1"/>
        <v>0</v>
      </c>
      <c r="N98" s="44"/>
      <c r="P98" s="45"/>
    </row>
    <row r="99" spans="1:16" s="34" customFormat="1" ht="12" customHeight="1" x14ac:dyDescent="0.2">
      <c r="A99" s="142">
        <v>88</v>
      </c>
      <c r="B99" s="46" t="s">
        <v>489</v>
      </c>
      <c r="C99" s="48"/>
      <c r="D99" s="48"/>
      <c r="E99" s="49"/>
      <c r="F99" s="49"/>
      <c r="G99" s="118">
        <v>5081158.72</v>
      </c>
      <c r="H99" s="118">
        <v>5081158.72</v>
      </c>
      <c r="I99" s="118">
        <v>5081158.72</v>
      </c>
      <c r="J99" s="42">
        <v>5500681.1200000001</v>
      </c>
      <c r="K99" s="118">
        <v>5500681.1200000001</v>
      </c>
      <c r="L99" s="118">
        <v>5500681.1200000001</v>
      </c>
      <c r="M99" s="144">
        <f t="shared" si="1"/>
        <v>0</v>
      </c>
      <c r="N99" s="44"/>
      <c r="P99" s="45"/>
    </row>
    <row r="100" spans="1:16" s="34" customFormat="1" ht="12" customHeight="1" x14ac:dyDescent="0.2">
      <c r="A100" s="142">
        <v>89</v>
      </c>
      <c r="B100" s="46" t="s">
        <v>490</v>
      </c>
      <c r="C100" s="48"/>
      <c r="D100" s="48"/>
      <c r="E100" s="49"/>
      <c r="F100" s="49"/>
      <c r="G100" s="118">
        <v>7930429.5199999996</v>
      </c>
      <c r="H100" s="118">
        <v>7930429.5199999996</v>
      </c>
      <c r="I100" s="118">
        <v>7930429.5199999996</v>
      </c>
      <c r="J100" s="42">
        <v>7748411.21</v>
      </c>
      <c r="K100" s="118">
        <v>7748411.21</v>
      </c>
      <c r="L100" s="118">
        <v>7748411.21</v>
      </c>
      <c r="M100" s="144">
        <f t="shared" si="1"/>
        <v>0</v>
      </c>
      <c r="N100" s="44"/>
      <c r="P100" s="45"/>
    </row>
    <row r="101" spans="1:16" s="34" customFormat="1" ht="12" customHeight="1" x14ac:dyDescent="0.2">
      <c r="A101" s="142">
        <v>90</v>
      </c>
      <c r="B101" s="46" t="s">
        <v>491</v>
      </c>
      <c r="C101" s="48"/>
      <c r="D101" s="48"/>
      <c r="E101" s="49"/>
      <c r="F101" s="49"/>
      <c r="G101" s="118">
        <v>5112343.79</v>
      </c>
      <c r="H101" s="118">
        <v>5112343.79</v>
      </c>
      <c r="I101" s="118">
        <v>5112343.79</v>
      </c>
      <c r="J101" s="42">
        <v>5112343.79</v>
      </c>
      <c r="K101" s="118">
        <v>5112343.79</v>
      </c>
      <c r="L101" s="118">
        <v>4987931.24</v>
      </c>
      <c r="M101" s="144">
        <f t="shared" si="1"/>
        <v>-124412.54999999981</v>
      </c>
      <c r="N101" s="144" t="s">
        <v>715</v>
      </c>
      <c r="P101" s="45"/>
    </row>
    <row r="102" spans="1:16" s="34" customFormat="1" ht="12" customHeight="1" x14ac:dyDescent="0.2">
      <c r="A102" s="142">
        <v>91</v>
      </c>
      <c r="B102" s="46" t="s">
        <v>492</v>
      </c>
      <c r="C102" s="48"/>
      <c r="D102" s="48"/>
      <c r="E102" s="49"/>
      <c r="F102" s="49"/>
      <c r="G102" s="118">
        <v>3980520.24</v>
      </c>
      <c r="H102" s="118">
        <v>3980520.24</v>
      </c>
      <c r="I102" s="118">
        <v>3980520.24</v>
      </c>
      <c r="J102" s="42">
        <v>3980520.24</v>
      </c>
      <c r="K102" s="118">
        <v>3980520.24</v>
      </c>
      <c r="L102" s="118">
        <v>3168032.39</v>
      </c>
      <c r="M102" s="144">
        <f t="shared" si="1"/>
        <v>-812487.85000000009</v>
      </c>
      <c r="N102" s="144" t="s">
        <v>715</v>
      </c>
      <c r="P102" s="45"/>
    </row>
    <row r="103" spans="1:16" s="34" customFormat="1" ht="12" customHeight="1" x14ac:dyDescent="0.2">
      <c r="A103" s="142">
        <v>92</v>
      </c>
      <c r="B103" s="46" t="s">
        <v>364</v>
      </c>
      <c r="C103" s="42"/>
      <c r="D103" s="33"/>
      <c r="E103" s="43"/>
      <c r="F103" s="47"/>
      <c r="G103" s="118">
        <v>3070409.73</v>
      </c>
      <c r="H103" s="118">
        <v>3070409.73</v>
      </c>
      <c r="I103" s="118">
        <v>3070409.73</v>
      </c>
      <c r="J103" s="42">
        <v>3070409.73</v>
      </c>
      <c r="K103" s="118">
        <v>3070409.73</v>
      </c>
      <c r="L103" s="118">
        <v>3070409.73</v>
      </c>
      <c r="M103" s="144">
        <f t="shared" si="1"/>
        <v>0</v>
      </c>
      <c r="N103" s="44"/>
      <c r="P103" s="45"/>
    </row>
    <row r="104" spans="1:16" s="34" customFormat="1" ht="12" customHeight="1" x14ac:dyDescent="0.2">
      <c r="A104" s="142">
        <v>93</v>
      </c>
      <c r="B104" s="46" t="s">
        <v>493</v>
      </c>
      <c r="C104" s="48"/>
      <c r="D104" s="48"/>
      <c r="E104" s="49"/>
      <c r="F104" s="49"/>
      <c r="G104" s="118">
        <v>2810204.1</v>
      </c>
      <c r="H104" s="118">
        <v>2810204.1</v>
      </c>
      <c r="I104" s="118">
        <v>2810204.1</v>
      </c>
      <c r="J104" s="42">
        <v>2810204.1</v>
      </c>
      <c r="K104" s="118">
        <v>2710159.48</v>
      </c>
      <c r="L104" s="118">
        <v>2710159.48</v>
      </c>
      <c r="M104" s="144">
        <f t="shared" si="1"/>
        <v>0</v>
      </c>
      <c r="N104" s="44"/>
      <c r="P104" s="45"/>
    </row>
    <row r="105" spans="1:16" s="34" customFormat="1" ht="12" customHeight="1" x14ac:dyDescent="0.2">
      <c r="A105" s="142">
        <v>94</v>
      </c>
      <c r="B105" s="46" t="s">
        <v>496</v>
      </c>
      <c r="C105" s="48"/>
      <c r="D105" s="48"/>
      <c r="E105" s="49"/>
      <c r="F105" s="49"/>
      <c r="G105" s="118">
        <v>3169434.1</v>
      </c>
      <c r="H105" s="118">
        <v>3169434.1</v>
      </c>
      <c r="I105" s="118">
        <v>3169434.1</v>
      </c>
      <c r="J105" s="42">
        <v>2350071.2999999998</v>
      </c>
      <c r="K105" s="118">
        <v>2350071.2999999998</v>
      </c>
      <c r="L105" s="118">
        <v>2350071.2999999998</v>
      </c>
      <c r="M105" s="144">
        <f t="shared" si="1"/>
        <v>0</v>
      </c>
      <c r="N105" s="44"/>
      <c r="P105" s="45"/>
    </row>
    <row r="106" spans="1:16" s="34" customFormat="1" ht="12" customHeight="1" x14ac:dyDescent="0.2">
      <c r="A106" s="142">
        <v>95</v>
      </c>
      <c r="B106" s="46" t="s">
        <v>497</v>
      </c>
      <c r="C106" s="48"/>
      <c r="D106" s="48"/>
      <c r="E106" s="49"/>
      <c r="F106" s="49"/>
      <c r="G106" s="118">
        <v>3012724.1</v>
      </c>
      <c r="H106" s="118">
        <v>3012724.1</v>
      </c>
      <c r="I106" s="118">
        <v>3012724.1</v>
      </c>
      <c r="J106" s="42">
        <v>2501615.4500000002</v>
      </c>
      <c r="K106" s="118">
        <v>2501615.4500000002</v>
      </c>
      <c r="L106" s="118">
        <v>2501615.4500000002</v>
      </c>
      <c r="M106" s="144">
        <f t="shared" si="1"/>
        <v>0</v>
      </c>
      <c r="N106" s="44"/>
      <c r="P106" s="45"/>
    </row>
    <row r="107" spans="1:16" s="34" customFormat="1" ht="12" customHeight="1" x14ac:dyDescent="0.2">
      <c r="A107" s="142">
        <v>96</v>
      </c>
      <c r="B107" s="46" t="s">
        <v>498</v>
      </c>
      <c r="C107" s="48"/>
      <c r="D107" s="48"/>
      <c r="E107" s="49"/>
      <c r="F107" s="49"/>
      <c r="G107" s="118">
        <v>3410764.1</v>
      </c>
      <c r="H107" s="118">
        <v>3410764.1</v>
      </c>
      <c r="I107" s="118">
        <v>3410764.1</v>
      </c>
      <c r="J107" s="42">
        <v>3410764.1</v>
      </c>
      <c r="K107" s="118">
        <v>3410764.1</v>
      </c>
      <c r="L107" s="118">
        <v>3186867.76</v>
      </c>
      <c r="M107" s="144">
        <f t="shared" si="1"/>
        <v>-223896.34000000032</v>
      </c>
      <c r="N107" s="144" t="s">
        <v>715</v>
      </c>
      <c r="P107" s="45"/>
    </row>
    <row r="108" spans="1:16" s="34" customFormat="1" ht="12" customHeight="1" x14ac:dyDescent="0.2">
      <c r="A108" s="142">
        <v>97</v>
      </c>
      <c r="B108" s="46" t="s">
        <v>505</v>
      </c>
      <c r="C108" s="48"/>
      <c r="D108" s="48"/>
      <c r="E108" s="49"/>
      <c r="F108" s="49"/>
      <c r="G108" s="118">
        <v>6002626.6600000001</v>
      </c>
      <c r="H108" s="118">
        <v>6002626.6600000001</v>
      </c>
      <c r="I108" s="118">
        <v>6002626.6600000001</v>
      </c>
      <c r="J108" s="42">
        <v>6162309.4100000001</v>
      </c>
      <c r="K108" s="118">
        <v>6162309.4100000001</v>
      </c>
      <c r="L108" s="118">
        <v>6162309.4100000001</v>
      </c>
      <c r="M108" s="144">
        <f t="shared" si="1"/>
        <v>0</v>
      </c>
      <c r="N108" s="44"/>
      <c r="P108" s="45"/>
    </row>
    <row r="109" spans="1:16" s="34" customFormat="1" ht="12" customHeight="1" x14ac:dyDescent="0.2">
      <c r="A109" s="142">
        <v>98</v>
      </c>
      <c r="B109" s="46" t="s">
        <v>507</v>
      </c>
      <c r="C109" s="48"/>
      <c r="D109" s="48"/>
      <c r="E109" s="49"/>
      <c r="F109" s="49"/>
      <c r="G109" s="118">
        <v>7943161.4299999997</v>
      </c>
      <c r="H109" s="118">
        <v>7786251.4400000004</v>
      </c>
      <c r="I109" s="118">
        <v>7786251.4400000004</v>
      </c>
      <c r="J109" s="42">
        <v>7786251.4400000004</v>
      </c>
      <c r="K109" s="118">
        <v>7786251.4400000004</v>
      </c>
      <c r="L109" s="118">
        <v>7786251.4400000004</v>
      </c>
      <c r="M109" s="144">
        <f t="shared" si="1"/>
        <v>0</v>
      </c>
      <c r="N109" s="44"/>
      <c r="P109" s="45"/>
    </row>
    <row r="110" spans="1:16" s="34" customFormat="1" ht="12" customHeight="1" x14ac:dyDescent="0.2">
      <c r="A110" s="142">
        <v>99</v>
      </c>
      <c r="B110" s="46" t="s">
        <v>503</v>
      </c>
      <c r="C110" s="48"/>
      <c r="D110" s="48"/>
      <c r="E110" s="49"/>
      <c r="F110" s="49"/>
      <c r="G110" s="118">
        <v>5258411.33</v>
      </c>
      <c r="H110" s="118">
        <v>5258411.33</v>
      </c>
      <c r="I110" s="118">
        <v>5258411.33</v>
      </c>
      <c r="J110" s="42">
        <v>4482435.47</v>
      </c>
      <c r="K110" s="118">
        <v>4482435.47</v>
      </c>
      <c r="L110" s="118">
        <v>4482435.47</v>
      </c>
      <c r="M110" s="144">
        <f t="shared" si="1"/>
        <v>0</v>
      </c>
      <c r="N110" s="44"/>
      <c r="P110" s="45"/>
    </row>
    <row r="111" spans="1:16" s="34" customFormat="1" ht="12" customHeight="1" x14ac:dyDescent="0.2">
      <c r="A111" s="142">
        <v>100</v>
      </c>
      <c r="B111" s="46" t="s">
        <v>504</v>
      </c>
      <c r="C111" s="48"/>
      <c r="D111" s="48"/>
      <c r="E111" s="49"/>
      <c r="F111" s="49"/>
      <c r="G111" s="118">
        <v>2806547.46</v>
      </c>
      <c r="H111" s="118">
        <v>2240052.0499999998</v>
      </c>
      <c r="I111" s="118">
        <v>2240052.0499999998</v>
      </c>
      <c r="J111" s="42">
        <v>2240052.0499999998</v>
      </c>
      <c r="K111" s="118">
        <v>2240052.0499999998</v>
      </c>
      <c r="L111" s="118">
        <v>2240052.0499999998</v>
      </c>
      <c r="M111" s="144">
        <f t="shared" si="1"/>
        <v>0</v>
      </c>
      <c r="N111" s="44"/>
      <c r="P111" s="45"/>
    </row>
    <row r="112" spans="1:16" s="34" customFormat="1" ht="12" customHeight="1" x14ac:dyDescent="0.2">
      <c r="A112" s="142">
        <v>101</v>
      </c>
      <c r="B112" s="46" t="s">
        <v>525</v>
      </c>
      <c r="C112" s="48"/>
      <c r="D112" s="48"/>
      <c r="E112" s="49"/>
      <c r="F112" s="49"/>
      <c r="G112" s="118">
        <v>5275750.75</v>
      </c>
      <c r="H112" s="118">
        <v>5275750.75</v>
      </c>
      <c r="I112" s="118">
        <v>5275750.75</v>
      </c>
      <c r="J112" s="42">
        <v>5275750.75</v>
      </c>
      <c r="K112" s="118">
        <v>4492506.45</v>
      </c>
      <c r="L112" s="118">
        <v>4492506.45</v>
      </c>
      <c r="M112" s="144">
        <f t="shared" si="1"/>
        <v>0</v>
      </c>
      <c r="N112" s="44"/>
      <c r="P112" s="45"/>
    </row>
    <row r="113" spans="1:16" s="34" customFormat="1" ht="12" customHeight="1" x14ac:dyDescent="0.2">
      <c r="A113" s="142">
        <v>102</v>
      </c>
      <c r="B113" s="46" t="s">
        <v>526</v>
      </c>
      <c r="C113" s="48"/>
      <c r="D113" s="48"/>
      <c r="E113" s="49"/>
      <c r="F113" s="49"/>
      <c r="G113" s="118">
        <v>5422199.8200000003</v>
      </c>
      <c r="H113" s="118">
        <v>5422199.8200000003</v>
      </c>
      <c r="I113" s="118">
        <v>5422199.8200000003</v>
      </c>
      <c r="J113" s="42">
        <v>5424332.9100000001</v>
      </c>
      <c r="K113" s="118">
        <v>5424332.9100000001</v>
      </c>
      <c r="L113" s="118">
        <v>5424332.9100000001</v>
      </c>
      <c r="M113" s="144">
        <f t="shared" si="1"/>
        <v>0</v>
      </c>
      <c r="N113" s="44"/>
      <c r="P113" s="45"/>
    </row>
    <row r="114" spans="1:16" s="34" customFormat="1" ht="12" customHeight="1" x14ac:dyDescent="0.2">
      <c r="A114" s="142">
        <v>103</v>
      </c>
      <c r="B114" s="46" t="s">
        <v>529</v>
      </c>
      <c r="C114" s="48"/>
      <c r="D114" s="48"/>
      <c r="E114" s="49"/>
      <c r="F114" s="49"/>
      <c r="G114" s="118">
        <v>4846250.6100000003</v>
      </c>
      <c r="H114" s="118">
        <v>4846250.6100000003</v>
      </c>
      <c r="I114" s="118">
        <v>4846250.6100000003</v>
      </c>
      <c r="J114" s="42">
        <v>4846250.6100000003</v>
      </c>
      <c r="K114" s="118">
        <v>4907808.79</v>
      </c>
      <c r="L114" s="118">
        <v>4907808.79</v>
      </c>
      <c r="M114" s="144">
        <f t="shared" si="1"/>
        <v>0</v>
      </c>
      <c r="N114" s="44"/>
      <c r="P114" s="45"/>
    </row>
    <row r="115" spans="1:16" s="34" customFormat="1" ht="12" customHeight="1" x14ac:dyDescent="0.2">
      <c r="A115" s="142">
        <v>104</v>
      </c>
      <c r="B115" s="46" t="s">
        <v>531</v>
      </c>
      <c r="C115" s="48"/>
      <c r="D115" s="48"/>
      <c r="E115" s="49"/>
      <c r="F115" s="49"/>
      <c r="G115" s="118">
        <v>4126600.08</v>
      </c>
      <c r="H115" s="118">
        <v>4126600.08</v>
      </c>
      <c r="I115" s="118">
        <v>4126600.08</v>
      </c>
      <c r="J115" s="42">
        <v>4126600.08</v>
      </c>
      <c r="K115" s="118">
        <v>3949244.82</v>
      </c>
      <c r="L115" s="118">
        <v>3949244.82</v>
      </c>
      <c r="M115" s="144">
        <f t="shared" si="1"/>
        <v>0</v>
      </c>
      <c r="N115" s="44"/>
      <c r="P115" s="45"/>
    </row>
    <row r="116" spans="1:16" s="34" customFormat="1" ht="12" customHeight="1" x14ac:dyDescent="0.2">
      <c r="A116" s="142">
        <v>105</v>
      </c>
      <c r="B116" s="46" t="s">
        <v>307</v>
      </c>
      <c r="C116" s="48"/>
      <c r="D116" s="48"/>
      <c r="E116" s="49"/>
      <c r="F116" s="49"/>
      <c r="G116" s="118">
        <v>2882301.98</v>
      </c>
      <c r="H116" s="118">
        <v>2882301.98</v>
      </c>
      <c r="I116" s="118">
        <v>2882301.98</v>
      </c>
      <c r="J116" s="42">
        <v>2882301.98</v>
      </c>
      <c r="K116" s="118">
        <v>2631640.4700000002</v>
      </c>
      <c r="L116" s="118">
        <v>2631640.4700000002</v>
      </c>
      <c r="M116" s="144">
        <f t="shared" si="1"/>
        <v>0</v>
      </c>
      <c r="N116" s="44"/>
      <c r="P116" s="45"/>
    </row>
    <row r="117" spans="1:16" s="34" customFormat="1" ht="12" customHeight="1" x14ac:dyDescent="0.2">
      <c r="A117" s="142">
        <v>106</v>
      </c>
      <c r="B117" s="46" t="s">
        <v>510</v>
      </c>
      <c r="C117" s="48"/>
      <c r="D117" s="48"/>
      <c r="E117" s="49"/>
      <c r="F117" s="49"/>
      <c r="G117" s="118">
        <v>5714902.79</v>
      </c>
      <c r="H117" s="118">
        <v>5714902.79</v>
      </c>
      <c r="I117" s="118">
        <v>5714902.79</v>
      </c>
      <c r="J117" s="42">
        <v>5714902.79</v>
      </c>
      <c r="K117" s="118">
        <v>5714902.79</v>
      </c>
      <c r="L117" s="118">
        <v>5525762.7199999997</v>
      </c>
      <c r="M117" s="144">
        <f t="shared" si="1"/>
        <v>-189140.0700000003</v>
      </c>
      <c r="N117" s="144" t="s">
        <v>715</v>
      </c>
      <c r="P117" s="45"/>
    </row>
    <row r="118" spans="1:16" s="34" customFormat="1" ht="12" customHeight="1" x14ac:dyDescent="0.2">
      <c r="A118" s="142">
        <v>107</v>
      </c>
      <c r="B118" s="46" t="s">
        <v>514</v>
      </c>
      <c r="C118" s="48"/>
      <c r="D118" s="48"/>
      <c r="E118" s="49"/>
      <c r="F118" s="49"/>
      <c r="G118" s="118">
        <v>5557184.9699999997</v>
      </c>
      <c r="H118" s="118">
        <v>5557184.9699999997</v>
      </c>
      <c r="I118" s="118">
        <v>5557184.9699999997</v>
      </c>
      <c r="J118" s="42">
        <v>5557184.9699999997</v>
      </c>
      <c r="K118" s="118">
        <v>5396743.9000000004</v>
      </c>
      <c r="L118" s="118">
        <v>5396743.9000000004</v>
      </c>
      <c r="M118" s="144">
        <f t="shared" si="1"/>
        <v>0</v>
      </c>
      <c r="N118" s="44"/>
      <c r="P118" s="45"/>
    </row>
    <row r="119" spans="1:16" s="34" customFormat="1" ht="12" customHeight="1" x14ac:dyDescent="0.2">
      <c r="A119" s="142">
        <v>108</v>
      </c>
      <c r="B119" s="46" t="s">
        <v>515</v>
      </c>
      <c r="C119" s="48"/>
      <c r="D119" s="48"/>
      <c r="E119" s="49"/>
      <c r="F119" s="49"/>
      <c r="G119" s="118">
        <v>5556094.9699999997</v>
      </c>
      <c r="H119" s="118">
        <v>5556094.9699999997</v>
      </c>
      <c r="I119" s="118">
        <v>5556094.9699999997</v>
      </c>
      <c r="J119" s="42">
        <v>5556094.9699999997</v>
      </c>
      <c r="K119" s="118">
        <v>5556094.9699999997</v>
      </c>
      <c r="L119" s="118">
        <v>5651279.9500000002</v>
      </c>
      <c r="M119" s="144">
        <f t="shared" si="1"/>
        <v>95184.980000000447</v>
      </c>
      <c r="N119" s="144" t="s">
        <v>715</v>
      </c>
      <c r="P119" s="45"/>
    </row>
    <row r="120" spans="1:16" s="34" customFormat="1" ht="12" customHeight="1" x14ac:dyDescent="0.2">
      <c r="A120" s="142">
        <v>109</v>
      </c>
      <c r="B120" s="46" t="s">
        <v>516</v>
      </c>
      <c r="C120" s="48"/>
      <c r="D120" s="48"/>
      <c r="E120" s="49"/>
      <c r="F120" s="49"/>
      <c r="G120" s="118">
        <v>5342651.66</v>
      </c>
      <c r="H120" s="118">
        <v>5342651.66</v>
      </c>
      <c r="I120" s="118">
        <v>5342651.66</v>
      </c>
      <c r="J120" s="42">
        <v>5342651.66</v>
      </c>
      <c r="K120" s="118">
        <v>5342651.66</v>
      </c>
      <c r="L120" s="118">
        <v>5635524.9299999997</v>
      </c>
      <c r="M120" s="144">
        <f t="shared" si="1"/>
        <v>292873.26999999955</v>
      </c>
      <c r="N120" s="144" t="s">
        <v>715</v>
      </c>
      <c r="P120" s="45"/>
    </row>
    <row r="121" spans="1:16" s="34" customFormat="1" ht="28.5" customHeight="1" x14ac:dyDescent="0.2">
      <c r="A121" s="142">
        <v>110</v>
      </c>
      <c r="B121" s="46" t="s">
        <v>532</v>
      </c>
      <c r="C121" s="48"/>
      <c r="D121" s="48"/>
      <c r="E121" s="49"/>
      <c r="F121" s="49"/>
      <c r="G121" s="118">
        <v>5080746.8</v>
      </c>
      <c r="H121" s="118">
        <v>5080746.8</v>
      </c>
      <c r="I121" s="118">
        <v>5080746.8</v>
      </c>
      <c r="J121" s="42">
        <v>5080746.8</v>
      </c>
      <c r="K121" s="118">
        <v>5080746.8</v>
      </c>
      <c r="L121" s="118">
        <v>6778365.7999999998</v>
      </c>
      <c r="M121" s="144">
        <f t="shared" si="1"/>
        <v>1697619</v>
      </c>
      <c r="N121" s="144" t="s">
        <v>734</v>
      </c>
      <c r="P121" s="45"/>
    </row>
    <row r="122" spans="1:16" s="34" customFormat="1" ht="12" customHeight="1" x14ac:dyDescent="0.2">
      <c r="A122" s="142">
        <v>111</v>
      </c>
      <c r="B122" s="46" t="s">
        <v>533</v>
      </c>
      <c r="C122" s="48"/>
      <c r="D122" s="48"/>
      <c r="E122" s="49"/>
      <c r="F122" s="49"/>
      <c r="G122" s="118">
        <v>4565123.84</v>
      </c>
      <c r="H122" s="118">
        <v>4565123.84</v>
      </c>
      <c r="I122" s="118">
        <v>4565123.84</v>
      </c>
      <c r="J122" s="42">
        <v>4211804.82</v>
      </c>
      <c r="K122" s="118">
        <v>4211804.82</v>
      </c>
      <c r="L122" s="118">
        <v>4211804.82</v>
      </c>
      <c r="M122" s="144">
        <f t="shared" si="1"/>
        <v>0</v>
      </c>
      <c r="N122" s="44"/>
      <c r="P122" s="45"/>
    </row>
    <row r="123" spans="1:16" s="34" customFormat="1" ht="12.75" customHeight="1" x14ac:dyDescent="0.2">
      <c r="A123" s="142">
        <v>112</v>
      </c>
      <c r="B123" s="46" t="s">
        <v>543</v>
      </c>
      <c r="C123" s="48"/>
      <c r="D123" s="48"/>
      <c r="E123" s="49"/>
      <c r="F123" s="49"/>
      <c r="G123" s="118">
        <v>4922528.17</v>
      </c>
      <c r="H123" s="118">
        <v>4922528.17</v>
      </c>
      <c r="I123" s="118">
        <v>4922528.17</v>
      </c>
      <c r="J123" s="42">
        <v>4922491.7699999996</v>
      </c>
      <c r="K123" s="118">
        <v>4922491.7699999996</v>
      </c>
      <c r="L123" s="118">
        <v>4312505.0199999996</v>
      </c>
      <c r="M123" s="144">
        <f t="shared" si="1"/>
        <v>-609986.75</v>
      </c>
      <c r="N123" s="144" t="s">
        <v>715</v>
      </c>
      <c r="P123" s="45"/>
    </row>
    <row r="124" spans="1:16" s="34" customFormat="1" ht="12" customHeight="1" x14ac:dyDescent="0.2">
      <c r="A124" s="142">
        <v>113</v>
      </c>
      <c r="B124" s="46" t="s">
        <v>544</v>
      </c>
      <c r="C124" s="48"/>
      <c r="D124" s="48"/>
      <c r="E124" s="49"/>
      <c r="F124" s="49"/>
      <c r="G124" s="118">
        <v>2873957.36</v>
      </c>
      <c r="H124" s="118">
        <v>2873957.36</v>
      </c>
      <c r="I124" s="118">
        <v>2873957.36</v>
      </c>
      <c r="J124" s="42">
        <v>2873957.36</v>
      </c>
      <c r="K124" s="118">
        <v>2873957.36</v>
      </c>
      <c r="L124" s="118">
        <v>2583914.75</v>
      </c>
      <c r="M124" s="144">
        <f t="shared" si="1"/>
        <v>-290042.60999999987</v>
      </c>
      <c r="N124" s="144" t="s">
        <v>715</v>
      </c>
      <c r="P124" s="45"/>
    </row>
    <row r="125" spans="1:16" s="34" customFormat="1" ht="12" customHeight="1" x14ac:dyDescent="0.2">
      <c r="A125" s="142">
        <v>114</v>
      </c>
      <c r="B125" s="46" t="s">
        <v>310</v>
      </c>
      <c r="C125" s="48"/>
      <c r="D125" s="48"/>
      <c r="E125" s="49"/>
      <c r="F125" s="49"/>
      <c r="G125" s="118">
        <v>3602888.23</v>
      </c>
      <c r="H125" s="118">
        <v>3602888.23</v>
      </c>
      <c r="I125" s="118">
        <v>3602888.23</v>
      </c>
      <c r="J125" s="42">
        <v>3602888.23</v>
      </c>
      <c r="K125" s="118">
        <v>3602888.23</v>
      </c>
      <c r="L125" s="118">
        <v>3332731.33</v>
      </c>
      <c r="M125" s="144">
        <f t="shared" si="1"/>
        <v>-270156.89999999991</v>
      </c>
      <c r="N125" s="144" t="s">
        <v>715</v>
      </c>
      <c r="P125" s="45"/>
    </row>
    <row r="126" spans="1:16" s="34" customFormat="1" ht="12" customHeight="1" x14ac:dyDescent="0.2">
      <c r="A126" s="142">
        <v>115</v>
      </c>
      <c r="B126" s="46" t="s">
        <v>140</v>
      </c>
      <c r="C126" s="42"/>
      <c r="D126" s="33"/>
      <c r="E126" s="43"/>
      <c r="F126" s="47"/>
      <c r="G126" s="118">
        <v>4758994.0199999996</v>
      </c>
      <c r="H126" s="118">
        <v>4758994.0199999996</v>
      </c>
      <c r="I126" s="118">
        <v>4758994.0199999996</v>
      </c>
      <c r="J126" s="42">
        <v>3973024.65</v>
      </c>
      <c r="K126" s="118">
        <v>3973024.65</v>
      </c>
      <c r="L126" s="118">
        <v>3973024.65</v>
      </c>
      <c r="M126" s="144">
        <f t="shared" si="1"/>
        <v>0</v>
      </c>
      <c r="N126" s="44"/>
      <c r="P126" s="45"/>
    </row>
    <row r="127" spans="1:16" s="34" customFormat="1" ht="12" customHeight="1" x14ac:dyDescent="0.2">
      <c r="A127" s="142">
        <v>116</v>
      </c>
      <c r="B127" s="46" t="s">
        <v>377</v>
      </c>
      <c r="C127" s="42"/>
      <c r="D127" s="33"/>
      <c r="E127" s="43"/>
      <c r="F127" s="47"/>
      <c r="G127" s="118">
        <v>8708941.9600000009</v>
      </c>
      <c r="H127" s="118">
        <v>8708941.9600000009</v>
      </c>
      <c r="I127" s="118">
        <v>8708941.9600000009</v>
      </c>
      <c r="J127" s="42">
        <v>8708941.9600000009</v>
      </c>
      <c r="K127" s="118">
        <v>6793387.5700000003</v>
      </c>
      <c r="L127" s="118">
        <v>6793387.5700000003</v>
      </c>
      <c r="M127" s="144">
        <f t="shared" si="1"/>
        <v>0</v>
      </c>
      <c r="N127" s="44"/>
      <c r="P127" s="45"/>
    </row>
    <row r="128" spans="1:16" s="34" customFormat="1" ht="12" customHeight="1" x14ac:dyDescent="0.2">
      <c r="A128" s="142">
        <v>117</v>
      </c>
      <c r="B128" s="46" t="s">
        <v>650</v>
      </c>
      <c r="C128" s="42"/>
      <c r="D128" s="33"/>
      <c r="E128" s="43"/>
      <c r="F128" s="47"/>
      <c r="G128" s="118">
        <v>2388791.83</v>
      </c>
      <c r="H128" s="118">
        <v>2388791.83</v>
      </c>
      <c r="I128" s="118">
        <v>2388791.83</v>
      </c>
      <c r="J128" s="42">
        <v>1996979.29</v>
      </c>
      <c r="K128" s="118">
        <v>1996979.29</v>
      </c>
      <c r="L128" s="118">
        <v>1996979.29</v>
      </c>
      <c r="M128" s="144">
        <f t="shared" si="1"/>
        <v>0</v>
      </c>
      <c r="N128" s="44"/>
      <c r="P128" s="45"/>
    </row>
    <row r="129" spans="1:16" s="34" customFormat="1" ht="12" customHeight="1" x14ac:dyDescent="0.2">
      <c r="A129" s="142">
        <v>118</v>
      </c>
      <c r="B129" s="46" t="s">
        <v>651</v>
      </c>
      <c r="C129" s="42"/>
      <c r="D129" s="33"/>
      <c r="E129" s="43"/>
      <c r="F129" s="47"/>
      <c r="G129" s="118">
        <v>4003995.17</v>
      </c>
      <c r="H129" s="118">
        <v>4003995.17</v>
      </c>
      <c r="I129" s="118">
        <v>4003995.17</v>
      </c>
      <c r="J129" s="42">
        <v>4003995.17</v>
      </c>
      <c r="K129" s="118">
        <v>3575433.23</v>
      </c>
      <c r="L129" s="118">
        <v>3575433.23</v>
      </c>
      <c r="M129" s="144">
        <f t="shared" si="1"/>
        <v>0</v>
      </c>
      <c r="N129" s="44"/>
      <c r="P129" s="45"/>
    </row>
    <row r="130" spans="1:16" s="34" customFormat="1" ht="12" customHeight="1" x14ac:dyDescent="0.2">
      <c r="A130" s="142">
        <v>119</v>
      </c>
      <c r="B130" s="46" t="s">
        <v>652</v>
      </c>
      <c r="C130" s="42"/>
      <c r="D130" s="33"/>
      <c r="E130" s="43"/>
      <c r="F130" s="47"/>
      <c r="G130" s="118">
        <v>6007521.6699999999</v>
      </c>
      <c r="H130" s="118">
        <v>6007521.6699999999</v>
      </c>
      <c r="I130" s="118">
        <v>6007521.6699999999</v>
      </c>
      <c r="J130" s="42">
        <v>5692607.9199999999</v>
      </c>
      <c r="K130" s="118">
        <v>5692607.9199999999</v>
      </c>
      <c r="L130" s="118">
        <v>5692607.9199999999</v>
      </c>
      <c r="M130" s="144">
        <f t="shared" si="1"/>
        <v>0</v>
      </c>
      <c r="N130" s="44"/>
      <c r="P130" s="45"/>
    </row>
    <row r="131" spans="1:16" s="34" customFormat="1" ht="12" customHeight="1" x14ac:dyDescent="0.2">
      <c r="A131" s="142">
        <v>120</v>
      </c>
      <c r="B131" s="46" t="s">
        <v>654</v>
      </c>
      <c r="C131" s="42"/>
      <c r="D131" s="33"/>
      <c r="E131" s="43"/>
      <c r="F131" s="47"/>
      <c r="G131" s="118">
        <v>3708598.43</v>
      </c>
      <c r="H131" s="118">
        <v>3708598.43</v>
      </c>
      <c r="I131" s="118">
        <v>3708598.43</v>
      </c>
      <c r="J131" s="42">
        <v>3708598.43</v>
      </c>
      <c r="K131" s="118">
        <v>3526592.61</v>
      </c>
      <c r="L131" s="118">
        <v>3526592.61</v>
      </c>
      <c r="M131" s="144">
        <f t="shared" si="1"/>
        <v>0</v>
      </c>
      <c r="N131" s="44"/>
      <c r="P131" s="45"/>
    </row>
    <row r="132" spans="1:16" s="34" customFormat="1" ht="12" customHeight="1" x14ac:dyDescent="0.2">
      <c r="A132" s="142">
        <v>121</v>
      </c>
      <c r="B132" s="46" t="s">
        <v>655</v>
      </c>
      <c r="C132" s="42"/>
      <c r="D132" s="33"/>
      <c r="E132" s="43"/>
      <c r="F132" s="47"/>
      <c r="G132" s="118">
        <v>3583810.3</v>
      </c>
      <c r="H132" s="118">
        <v>3583810.3</v>
      </c>
      <c r="I132" s="118">
        <v>3583810.3</v>
      </c>
      <c r="J132" s="42">
        <v>3583810.3</v>
      </c>
      <c r="K132" s="118">
        <v>3583810.3</v>
      </c>
      <c r="L132" s="118">
        <v>3320075.75</v>
      </c>
      <c r="M132" s="144">
        <f t="shared" si="1"/>
        <v>-263734.54999999981</v>
      </c>
      <c r="N132" s="144" t="s">
        <v>715</v>
      </c>
      <c r="P132" s="45"/>
    </row>
    <row r="133" spans="1:16" s="34" customFormat="1" ht="12" customHeight="1" x14ac:dyDescent="0.2">
      <c r="A133" s="142">
        <v>122</v>
      </c>
      <c r="B133" s="46" t="s">
        <v>656</v>
      </c>
      <c r="C133" s="42"/>
      <c r="D133" s="33"/>
      <c r="E133" s="43"/>
      <c r="F133" s="47"/>
      <c r="G133" s="118">
        <v>5829433.6699999999</v>
      </c>
      <c r="H133" s="118">
        <v>5829433.6699999999</v>
      </c>
      <c r="I133" s="118">
        <v>5829433.6699999999</v>
      </c>
      <c r="J133" s="42">
        <v>5829433.6699999999</v>
      </c>
      <c r="K133" s="118">
        <v>5829433.6699999999</v>
      </c>
      <c r="L133" s="118">
        <v>4648184.2</v>
      </c>
      <c r="M133" s="144">
        <f t="shared" si="1"/>
        <v>-1181249.4699999997</v>
      </c>
      <c r="N133" s="144" t="s">
        <v>715</v>
      </c>
      <c r="P133" s="45"/>
    </row>
    <row r="134" spans="1:16" s="34" customFormat="1" ht="12" customHeight="1" x14ac:dyDescent="0.2">
      <c r="A134" s="142">
        <v>123</v>
      </c>
      <c r="B134" s="46" t="s">
        <v>657</v>
      </c>
      <c r="C134" s="42"/>
      <c r="D134" s="33"/>
      <c r="E134" s="43"/>
      <c r="F134" s="47"/>
      <c r="G134" s="118">
        <v>4724423.67</v>
      </c>
      <c r="H134" s="118">
        <v>4724423.67</v>
      </c>
      <c r="I134" s="118">
        <v>4724423.67</v>
      </c>
      <c r="J134" s="42">
        <v>3453046.86</v>
      </c>
      <c r="K134" s="118">
        <v>3453046.86</v>
      </c>
      <c r="L134" s="118">
        <v>3453046.86</v>
      </c>
      <c r="M134" s="144">
        <f t="shared" si="1"/>
        <v>0</v>
      </c>
      <c r="N134" s="44"/>
      <c r="P134" s="45"/>
    </row>
    <row r="135" spans="1:16" s="34" customFormat="1" ht="12" customHeight="1" x14ac:dyDescent="0.2">
      <c r="A135" s="142">
        <v>124</v>
      </c>
      <c r="B135" s="46" t="s">
        <v>658</v>
      </c>
      <c r="C135" s="42"/>
      <c r="D135" s="33"/>
      <c r="E135" s="43"/>
      <c r="F135" s="47"/>
      <c r="G135" s="118">
        <v>3423682.98</v>
      </c>
      <c r="H135" s="118">
        <v>3423682.98</v>
      </c>
      <c r="I135" s="118">
        <v>3423682.98</v>
      </c>
      <c r="J135" s="42">
        <v>3423682.98</v>
      </c>
      <c r="K135" s="118">
        <v>3021627.71</v>
      </c>
      <c r="L135" s="118">
        <v>3021627.71</v>
      </c>
      <c r="M135" s="144">
        <f t="shared" si="1"/>
        <v>0</v>
      </c>
      <c r="N135" s="44"/>
      <c r="P135" s="45"/>
    </row>
    <row r="136" spans="1:16" s="34" customFormat="1" ht="13.5" customHeight="1" x14ac:dyDescent="0.2">
      <c r="A136" s="142">
        <v>125</v>
      </c>
      <c r="B136" s="46" t="s">
        <v>386</v>
      </c>
      <c r="C136" s="48"/>
      <c r="D136" s="48"/>
      <c r="E136" s="49"/>
      <c r="F136" s="49"/>
      <c r="G136" s="118">
        <v>9984103.3499999996</v>
      </c>
      <c r="H136" s="118">
        <v>9984103.3499999996</v>
      </c>
      <c r="I136" s="118">
        <v>9984103.3499999996</v>
      </c>
      <c r="J136" s="42">
        <v>9984103.3499999996</v>
      </c>
      <c r="K136" s="118">
        <v>9349634.1999999993</v>
      </c>
      <c r="L136" s="118">
        <v>9349634.1999999993</v>
      </c>
      <c r="M136" s="144">
        <f t="shared" si="1"/>
        <v>0</v>
      </c>
      <c r="N136" s="44"/>
      <c r="P136" s="45"/>
    </row>
    <row r="137" spans="1:16" s="34" customFormat="1" ht="12" customHeight="1" x14ac:dyDescent="0.2">
      <c r="A137" s="142">
        <v>126</v>
      </c>
      <c r="B137" s="46" t="s">
        <v>666</v>
      </c>
      <c r="C137" s="48"/>
      <c r="D137" s="48"/>
      <c r="E137" s="49"/>
      <c r="F137" s="49"/>
      <c r="G137" s="118">
        <v>3207401.28</v>
      </c>
      <c r="H137" s="118">
        <v>3207401.28</v>
      </c>
      <c r="I137" s="118">
        <v>3207401.28</v>
      </c>
      <c r="J137" s="42">
        <v>3207401.28</v>
      </c>
      <c r="K137" s="118">
        <v>3106806.56</v>
      </c>
      <c r="L137" s="118">
        <v>3106806.56</v>
      </c>
      <c r="M137" s="144">
        <f t="shared" si="1"/>
        <v>0</v>
      </c>
      <c r="N137" s="44"/>
      <c r="P137" s="45"/>
    </row>
    <row r="138" spans="1:16" s="34" customFormat="1" ht="12" customHeight="1" x14ac:dyDescent="0.2">
      <c r="A138" s="142">
        <v>127</v>
      </c>
      <c r="B138" s="46" t="s">
        <v>668</v>
      </c>
      <c r="C138" s="48"/>
      <c r="D138" s="48"/>
      <c r="E138" s="49"/>
      <c r="F138" s="49"/>
      <c r="G138" s="118">
        <v>7802274.5800000001</v>
      </c>
      <c r="H138" s="118">
        <v>7802274.5800000001</v>
      </c>
      <c r="I138" s="118">
        <v>7802274.5800000001</v>
      </c>
      <c r="J138" s="42">
        <v>7802274.5800000001</v>
      </c>
      <c r="K138" s="118">
        <v>7609997.46</v>
      </c>
      <c r="L138" s="118">
        <v>7609997.46</v>
      </c>
      <c r="M138" s="144">
        <f t="shared" si="1"/>
        <v>0</v>
      </c>
      <c r="N138" s="44"/>
      <c r="P138" s="45"/>
    </row>
    <row r="139" spans="1:16" s="34" customFormat="1" ht="12" customHeight="1" x14ac:dyDescent="0.2">
      <c r="A139" s="142">
        <v>128</v>
      </c>
      <c r="B139" s="46" t="s">
        <v>672</v>
      </c>
      <c r="C139" s="48"/>
      <c r="D139" s="48"/>
      <c r="E139" s="49"/>
      <c r="F139" s="49"/>
      <c r="G139" s="118">
        <v>981705.99</v>
      </c>
      <c r="H139" s="118">
        <v>981705.99</v>
      </c>
      <c r="I139" s="118">
        <v>1023387.89</v>
      </c>
      <c r="J139" s="42">
        <v>1023387.89</v>
      </c>
      <c r="K139" s="118">
        <v>1023387.89</v>
      </c>
      <c r="L139" s="118">
        <v>1023387.89</v>
      </c>
      <c r="M139" s="144">
        <f t="shared" si="1"/>
        <v>0</v>
      </c>
      <c r="N139" s="44"/>
      <c r="P139" s="45"/>
    </row>
    <row r="140" spans="1:16" s="34" customFormat="1" ht="12.75" customHeight="1" x14ac:dyDescent="0.2">
      <c r="A140" s="142">
        <v>129</v>
      </c>
      <c r="B140" s="46" t="s">
        <v>676</v>
      </c>
      <c r="C140" s="48"/>
      <c r="D140" s="59"/>
      <c r="E140" s="49"/>
      <c r="F140" s="49"/>
      <c r="G140" s="118">
        <v>6563307.8300000001</v>
      </c>
      <c r="H140" s="118">
        <v>6563307.8300000001</v>
      </c>
      <c r="I140" s="118">
        <v>6968045.4199999999</v>
      </c>
      <c r="J140" s="42">
        <v>6968045.4199999999</v>
      </c>
      <c r="K140" s="118">
        <v>6968045.4199999999</v>
      </c>
      <c r="L140" s="118">
        <v>6968045.4199999999</v>
      </c>
      <c r="M140" s="144">
        <f t="shared" si="1"/>
        <v>0</v>
      </c>
      <c r="N140" s="44"/>
      <c r="P140" s="45"/>
    </row>
    <row r="141" spans="1:16" s="34" customFormat="1" ht="12" customHeight="1" x14ac:dyDescent="0.2">
      <c r="A141" s="142">
        <v>130</v>
      </c>
      <c r="B141" s="46" t="s">
        <v>678</v>
      </c>
      <c r="C141" s="48"/>
      <c r="D141" s="48"/>
      <c r="E141" s="49"/>
      <c r="F141" s="49"/>
      <c r="G141" s="118">
        <v>5467494.8399999999</v>
      </c>
      <c r="H141" s="118">
        <v>5467494.8399999999</v>
      </c>
      <c r="I141" s="118">
        <v>5467494.8399999999</v>
      </c>
      <c r="J141" s="42">
        <v>5467494.8399999999</v>
      </c>
      <c r="K141" s="118">
        <v>5310414.5</v>
      </c>
      <c r="L141" s="118">
        <v>5310414.5</v>
      </c>
      <c r="M141" s="144">
        <f t="shared" ref="M141:M159" si="2">L141-K141</f>
        <v>0</v>
      </c>
      <c r="N141" s="44"/>
      <c r="P141" s="45"/>
    </row>
    <row r="142" spans="1:16" s="34" customFormat="1" ht="12" customHeight="1" x14ac:dyDescent="0.2">
      <c r="A142" s="142">
        <v>131</v>
      </c>
      <c r="B142" s="46" t="s">
        <v>681</v>
      </c>
      <c r="C142" s="48">
        <v>3206</v>
      </c>
      <c r="D142" s="48"/>
      <c r="E142" s="49"/>
      <c r="F142" s="49"/>
      <c r="G142" s="118">
        <v>5480750.5700000003</v>
      </c>
      <c r="H142" s="118">
        <v>5480750.5700000003</v>
      </c>
      <c r="I142" s="118">
        <v>5480750.5700000003</v>
      </c>
      <c r="J142" s="42">
        <v>5480750.5700000003</v>
      </c>
      <c r="K142" s="118">
        <v>5480750.5700000003</v>
      </c>
      <c r="L142" s="118">
        <v>4278770.0599999996</v>
      </c>
      <c r="M142" s="144">
        <f t="shared" si="2"/>
        <v>-1201980.5100000007</v>
      </c>
      <c r="N142" s="144" t="s">
        <v>715</v>
      </c>
      <c r="P142" s="45"/>
    </row>
    <row r="143" spans="1:16" s="34" customFormat="1" ht="12" customHeight="1" x14ac:dyDescent="0.2">
      <c r="A143" s="142">
        <v>132</v>
      </c>
      <c r="B143" s="46" t="s">
        <v>683</v>
      </c>
      <c r="C143" s="48"/>
      <c r="D143" s="48"/>
      <c r="E143" s="49"/>
      <c r="F143" s="49"/>
      <c r="G143" s="118">
        <v>4565859.29</v>
      </c>
      <c r="H143" s="118">
        <v>4565859.29</v>
      </c>
      <c r="I143" s="118">
        <v>4565859.29</v>
      </c>
      <c r="J143" s="42">
        <v>4565859.29</v>
      </c>
      <c r="K143" s="118">
        <v>4565859.29</v>
      </c>
      <c r="L143" s="118">
        <v>3319975.65</v>
      </c>
      <c r="M143" s="144">
        <f t="shared" si="2"/>
        <v>-1245883.6400000001</v>
      </c>
      <c r="N143" s="144" t="s">
        <v>715</v>
      </c>
      <c r="P143" s="45"/>
    </row>
    <row r="144" spans="1:16" s="34" customFormat="1" ht="12" customHeight="1" x14ac:dyDescent="0.2">
      <c r="A144" s="142">
        <v>133</v>
      </c>
      <c r="B144" s="46" t="s">
        <v>684</v>
      </c>
      <c r="C144" s="48"/>
      <c r="D144" s="48"/>
      <c r="E144" s="49"/>
      <c r="F144" s="49"/>
      <c r="G144" s="118">
        <v>2282929.64</v>
      </c>
      <c r="H144" s="118">
        <v>2282929.64</v>
      </c>
      <c r="I144" s="118">
        <v>2282929.64</v>
      </c>
      <c r="J144" s="42">
        <v>2282929.64</v>
      </c>
      <c r="K144" s="118">
        <v>2282929.64</v>
      </c>
      <c r="L144" s="118">
        <v>1715014.1</v>
      </c>
      <c r="M144" s="144">
        <f t="shared" si="2"/>
        <v>-567915.54</v>
      </c>
      <c r="N144" s="144" t="s">
        <v>715</v>
      </c>
      <c r="P144" s="45"/>
    </row>
    <row r="145" spans="1:16" s="34" customFormat="1" ht="12.75" customHeight="1" x14ac:dyDescent="0.2">
      <c r="A145" s="142">
        <v>134</v>
      </c>
      <c r="B145" s="46" t="s">
        <v>685</v>
      </c>
      <c r="C145" s="48"/>
      <c r="D145" s="48"/>
      <c r="E145" s="49"/>
      <c r="F145" s="49"/>
      <c r="G145" s="118">
        <v>4396211.26</v>
      </c>
      <c r="H145" s="118">
        <v>4396211.26</v>
      </c>
      <c r="I145" s="118">
        <v>4396211.26</v>
      </c>
      <c r="J145" s="42">
        <v>4396211.26</v>
      </c>
      <c r="K145" s="118">
        <v>3938415.08</v>
      </c>
      <c r="L145" s="118">
        <v>3938415.08</v>
      </c>
      <c r="M145" s="144">
        <f t="shared" si="2"/>
        <v>0</v>
      </c>
      <c r="N145" s="44"/>
      <c r="O145" s="45"/>
      <c r="P145" s="45"/>
    </row>
    <row r="146" spans="1:16" s="34" customFormat="1" ht="12" customHeight="1" x14ac:dyDescent="0.2">
      <c r="A146" s="142">
        <v>135</v>
      </c>
      <c r="B146" s="46" t="s">
        <v>697</v>
      </c>
      <c r="C146" s="48"/>
      <c r="D146" s="48"/>
      <c r="E146" s="49"/>
      <c r="F146" s="49"/>
      <c r="G146" s="118">
        <v>306299</v>
      </c>
      <c r="H146" s="118">
        <v>306299</v>
      </c>
      <c r="I146" s="118">
        <v>306299</v>
      </c>
      <c r="J146" s="42">
        <v>306299</v>
      </c>
      <c r="K146" s="118">
        <v>306299</v>
      </c>
      <c r="L146" s="118">
        <v>306299</v>
      </c>
      <c r="M146" s="144">
        <f t="shared" si="2"/>
        <v>0</v>
      </c>
      <c r="N146" s="42"/>
      <c r="P146" s="45"/>
    </row>
    <row r="147" spans="1:16" s="34" customFormat="1" ht="11.25" customHeight="1" x14ac:dyDescent="0.2">
      <c r="A147" s="142">
        <v>136</v>
      </c>
      <c r="B147" s="46" t="s">
        <v>675</v>
      </c>
      <c r="C147" s="48"/>
      <c r="D147" s="48"/>
      <c r="E147" s="49"/>
      <c r="F147" s="49"/>
      <c r="G147" s="118"/>
      <c r="H147" s="118">
        <v>109195.64</v>
      </c>
      <c r="I147" s="118">
        <v>109195.64</v>
      </c>
      <c r="J147" s="42">
        <v>109195.64</v>
      </c>
      <c r="K147" s="118">
        <v>109195.64</v>
      </c>
      <c r="L147" s="118">
        <v>109195.64</v>
      </c>
      <c r="M147" s="144">
        <f t="shared" si="2"/>
        <v>0</v>
      </c>
      <c r="N147" s="42"/>
      <c r="P147" s="45"/>
    </row>
    <row r="148" spans="1:16" s="34" customFormat="1" ht="11.25" customHeight="1" x14ac:dyDescent="0.2">
      <c r="A148" s="142">
        <v>137</v>
      </c>
      <c r="B148" s="46" t="s">
        <v>717</v>
      </c>
      <c r="C148" s="48"/>
      <c r="D148" s="48"/>
      <c r="E148" s="49"/>
      <c r="F148" s="49"/>
      <c r="G148" s="118"/>
      <c r="H148" s="118">
        <v>2426896.7999999998</v>
      </c>
      <c r="I148" s="118">
        <v>2426896.7999999998</v>
      </c>
      <c r="J148" s="42">
        <v>2426896.7999999998</v>
      </c>
      <c r="K148" s="118">
        <v>2426896.7999999998</v>
      </c>
      <c r="L148" s="118">
        <v>2426896.7999999998</v>
      </c>
      <c r="M148" s="144">
        <f t="shared" si="2"/>
        <v>0</v>
      </c>
      <c r="N148" s="42"/>
      <c r="P148" s="45"/>
    </row>
    <row r="149" spans="1:16" s="34" customFormat="1" ht="11.25" customHeight="1" x14ac:dyDescent="0.2">
      <c r="A149" s="142">
        <v>138</v>
      </c>
      <c r="B149" s="46" t="s">
        <v>719</v>
      </c>
      <c r="C149" s="48"/>
      <c r="D149" s="48"/>
      <c r="E149" s="49"/>
      <c r="F149" s="49"/>
      <c r="G149" s="118"/>
      <c r="H149" s="118"/>
      <c r="I149" s="118">
        <v>960432.13</v>
      </c>
      <c r="J149" s="42">
        <v>960432.13</v>
      </c>
      <c r="K149" s="118">
        <v>960432.13</v>
      </c>
      <c r="L149" s="118">
        <v>960432.13</v>
      </c>
      <c r="M149" s="144">
        <f t="shared" si="2"/>
        <v>0</v>
      </c>
      <c r="N149" s="42"/>
      <c r="P149" s="45"/>
    </row>
    <row r="150" spans="1:16" s="34" customFormat="1" ht="11.25" customHeight="1" x14ac:dyDescent="0.2">
      <c r="A150" s="142">
        <v>139</v>
      </c>
      <c r="B150" s="46" t="s">
        <v>726</v>
      </c>
      <c r="C150" s="48"/>
      <c r="D150" s="48"/>
      <c r="E150" s="49"/>
      <c r="F150" s="49"/>
      <c r="G150" s="118"/>
      <c r="H150" s="118"/>
      <c r="I150" s="118">
        <v>0</v>
      </c>
      <c r="J150" s="42">
        <v>1803339</v>
      </c>
      <c r="K150" s="118">
        <v>1803339</v>
      </c>
      <c r="L150" s="118">
        <v>1803339</v>
      </c>
      <c r="M150" s="144">
        <f t="shared" si="2"/>
        <v>0</v>
      </c>
      <c r="N150" s="42"/>
      <c r="P150" s="45"/>
    </row>
    <row r="151" spans="1:16" s="34" customFormat="1" ht="11.25" customHeight="1" x14ac:dyDescent="0.2">
      <c r="A151" s="142">
        <v>140</v>
      </c>
      <c r="B151" s="46" t="s">
        <v>728</v>
      </c>
      <c r="C151" s="48"/>
      <c r="D151" s="48"/>
      <c r="E151" s="49"/>
      <c r="F151" s="49"/>
      <c r="G151" s="118"/>
      <c r="H151" s="118"/>
      <c r="I151" s="118">
        <v>0</v>
      </c>
      <c r="J151" s="42">
        <v>2308979.59</v>
      </c>
      <c r="K151" s="118">
        <v>2308979.59</v>
      </c>
      <c r="L151" s="118">
        <v>2308979.59</v>
      </c>
      <c r="M151" s="144">
        <f t="shared" si="2"/>
        <v>0</v>
      </c>
      <c r="N151" s="42"/>
      <c r="P151" s="45"/>
    </row>
    <row r="152" spans="1:16" s="34" customFormat="1" ht="11.25" customHeight="1" x14ac:dyDescent="0.2">
      <c r="A152" s="142">
        <v>141</v>
      </c>
      <c r="B152" s="46" t="s">
        <v>727</v>
      </c>
      <c r="C152" s="48"/>
      <c r="D152" s="48"/>
      <c r="E152" s="49"/>
      <c r="F152" s="49"/>
      <c r="G152" s="118"/>
      <c r="H152" s="118"/>
      <c r="I152" s="118">
        <v>0</v>
      </c>
      <c r="J152" s="42">
        <v>3869131</v>
      </c>
      <c r="K152" s="118">
        <v>3869131</v>
      </c>
      <c r="L152" s="118">
        <v>3869131</v>
      </c>
      <c r="M152" s="144">
        <f t="shared" si="2"/>
        <v>0</v>
      </c>
      <c r="N152" s="42"/>
      <c r="P152" s="45"/>
    </row>
    <row r="153" spans="1:16" s="34" customFormat="1" ht="11.25" customHeight="1" x14ac:dyDescent="0.2">
      <c r="A153" s="142">
        <v>142</v>
      </c>
      <c r="B153" s="46" t="s">
        <v>729</v>
      </c>
      <c r="C153" s="48"/>
      <c r="D153" s="48"/>
      <c r="E153" s="49"/>
      <c r="F153" s="49"/>
      <c r="G153" s="118"/>
      <c r="H153" s="118"/>
      <c r="I153" s="118">
        <v>0</v>
      </c>
      <c r="J153" s="42">
        <v>3095077.25</v>
      </c>
      <c r="K153" s="118">
        <v>3095077.25</v>
      </c>
      <c r="L153" s="118">
        <v>3095077.25</v>
      </c>
      <c r="M153" s="144">
        <f t="shared" si="2"/>
        <v>0</v>
      </c>
      <c r="N153" s="42"/>
      <c r="P153" s="45"/>
    </row>
    <row r="154" spans="1:16" s="34" customFormat="1" ht="11.25" customHeight="1" x14ac:dyDescent="0.2">
      <c r="A154" s="142">
        <v>143</v>
      </c>
      <c r="B154" s="46" t="s">
        <v>730</v>
      </c>
      <c r="C154" s="48"/>
      <c r="D154" s="48"/>
      <c r="E154" s="49"/>
      <c r="F154" s="49"/>
      <c r="G154" s="118"/>
      <c r="H154" s="118"/>
      <c r="I154" s="118">
        <v>0</v>
      </c>
      <c r="J154" s="42">
        <v>4055545.75</v>
      </c>
      <c r="K154" s="118">
        <v>4055545.75</v>
      </c>
      <c r="L154" s="118">
        <v>4055545.75</v>
      </c>
      <c r="M154" s="144">
        <f t="shared" si="2"/>
        <v>0</v>
      </c>
      <c r="N154" s="42"/>
      <c r="P154" s="45"/>
    </row>
    <row r="155" spans="1:16" s="34" customFormat="1" ht="11.25" customHeight="1" x14ac:dyDescent="0.2">
      <c r="A155" s="142">
        <v>144</v>
      </c>
      <c r="B155" s="46" t="s">
        <v>661</v>
      </c>
      <c r="C155" s="48"/>
      <c r="D155" s="48"/>
      <c r="E155" s="49"/>
      <c r="F155" s="49"/>
      <c r="G155" s="118"/>
      <c r="H155" s="118"/>
      <c r="I155" s="118">
        <v>0</v>
      </c>
      <c r="J155" s="42">
        <v>904569.06</v>
      </c>
      <c r="K155" s="118">
        <v>904569.06</v>
      </c>
      <c r="L155" s="118">
        <v>904569.06</v>
      </c>
      <c r="M155" s="144">
        <f t="shared" si="2"/>
        <v>0</v>
      </c>
      <c r="N155" s="42"/>
      <c r="P155" s="45"/>
    </row>
    <row r="156" spans="1:16" s="34" customFormat="1" ht="12.75" customHeight="1" x14ac:dyDescent="0.2">
      <c r="A156" s="142">
        <v>145</v>
      </c>
      <c r="B156" s="46" t="s">
        <v>744</v>
      </c>
      <c r="C156" s="48"/>
      <c r="D156" s="48"/>
      <c r="E156" s="49"/>
      <c r="F156" s="49"/>
      <c r="G156" s="118"/>
      <c r="H156" s="118"/>
      <c r="I156" s="118">
        <v>0</v>
      </c>
      <c r="J156" s="118">
        <v>0</v>
      </c>
      <c r="K156" s="118">
        <v>5101712</v>
      </c>
      <c r="L156" s="118">
        <v>5101712</v>
      </c>
      <c r="M156" s="144">
        <f t="shared" si="2"/>
        <v>0</v>
      </c>
      <c r="N156" s="42"/>
      <c r="P156" s="45"/>
    </row>
    <row r="157" spans="1:16" s="34" customFormat="1" ht="12" customHeight="1" x14ac:dyDescent="0.2">
      <c r="A157" s="142">
        <v>146</v>
      </c>
      <c r="B157" s="46" t="s">
        <v>745</v>
      </c>
      <c r="C157" s="48"/>
      <c r="D157" s="48"/>
      <c r="E157" s="49"/>
      <c r="F157" s="49"/>
      <c r="G157" s="118"/>
      <c r="H157" s="118"/>
      <c r="I157" s="118">
        <v>0</v>
      </c>
      <c r="J157" s="118">
        <v>0</v>
      </c>
      <c r="K157" s="118">
        <v>3519695.81</v>
      </c>
      <c r="L157" s="118">
        <v>3519695.81</v>
      </c>
      <c r="M157" s="144">
        <f t="shared" si="2"/>
        <v>0</v>
      </c>
      <c r="N157" s="42"/>
      <c r="P157" s="45"/>
    </row>
    <row r="158" spans="1:16" s="34" customFormat="1" ht="10.5" customHeight="1" x14ac:dyDescent="0.2">
      <c r="A158" s="142">
        <v>147</v>
      </c>
      <c r="B158" s="46" t="s">
        <v>748</v>
      </c>
      <c r="C158" s="48"/>
      <c r="D158" s="48"/>
      <c r="E158" s="49"/>
      <c r="F158" s="49"/>
      <c r="G158" s="118"/>
      <c r="H158" s="118"/>
      <c r="I158" s="118"/>
      <c r="J158" s="118">
        <v>0</v>
      </c>
      <c r="K158" s="118">
        <v>6058688.4000000004</v>
      </c>
      <c r="L158" s="118">
        <v>6058688.4000000004</v>
      </c>
      <c r="M158" s="144">
        <f t="shared" si="2"/>
        <v>0</v>
      </c>
      <c r="N158" s="42"/>
      <c r="P158" s="45"/>
    </row>
    <row r="159" spans="1:16" s="34" customFormat="1" ht="42" customHeight="1" x14ac:dyDescent="0.2">
      <c r="A159" s="142"/>
      <c r="B159" s="46" t="s">
        <v>353</v>
      </c>
      <c r="C159" s="48"/>
      <c r="D159" s="48"/>
      <c r="E159" s="49"/>
      <c r="F159" s="49"/>
      <c r="G159" s="118"/>
      <c r="H159" s="118"/>
      <c r="I159" s="118"/>
      <c r="J159" s="118"/>
      <c r="K159" s="118">
        <v>0</v>
      </c>
      <c r="L159" s="118">
        <v>1444152</v>
      </c>
      <c r="M159" s="144">
        <f t="shared" si="2"/>
        <v>1444152</v>
      </c>
      <c r="N159" s="143" t="s">
        <v>718</v>
      </c>
      <c r="P159" s="45"/>
    </row>
    <row r="160" spans="1:16" s="34" customFormat="1" ht="28.5" customHeight="1" x14ac:dyDescent="0.2">
      <c r="A160" s="304" t="s">
        <v>173</v>
      </c>
      <c r="B160" s="304"/>
      <c r="C160" s="118">
        <v>30649.599999999999</v>
      </c>
      <c r="D160" s="66"/>
      <c r="E160" s="118"/>
      <c r="F160" s="118"/>
      <c r="G160" s="118">
        <f>SUM(G12:G148)</f>
        <v>661810781.27000022</v>
      </c>
      <c r="H160" s="118">
        <f>SUM(H12:H149)</f>
        <v>654747774.7900002</v>
      </c>
      <c r="I160" s="118">
        <f>SUM(I12:I157)</f>
        <v>644976154.44000006</v>
      </c>
      <c r="J160" s="118">
        <f>SUM(J12:J158)</f>
        <v>643665089.94999993</v>
      </c>
      <c r="K160" s="118">
        <f>SUM(K12:K159)</f>
        <v>643084203.32000005</v>
      </c>
      <c r="L160" s="141">
        <f>SUM(L12:L159)</f>
        <v>631110019.66000009</v>
      </c>
      <c r="M160" s="141">
        <f>SUM(M12:M159)</f>
        <v>-11974183.66</v>
      </c>
      <c r="N160" s="118"/>
    </row>
    <row r="161" spans="1:15" s="34" customFormat="1" ht="12" customHeight="1" x14ac:dyDescent="0.2">
      <c r="A161" s="302" t="s">
        <v>175</v>
      </c>
      <c r="B161" s="303"/>
      <c r="C161" s="303"/>
      <c r="D161" s="303"/>
      <c r="E161" s="303"/>
      <c r="F161" s="303"/>
      <c r="G161" s="303"/>
      <c r="H161" s="303"/>
      <c r="I161" s="303"/>
      <c r="J161" s="303"/>
      <c r="K161" s="303"/>
      <c r="L161" s="303"/>
      <c r="M161" s="303"/>
      <c r="N161" s="303"/>
    </row>
    <row r="162" spans="1:15" s="34" customFormat="1" ht="12.75" customHeight="1" x14ac:dyDescent="0.2">
      <c r="A162" s="40">
        <v>148</v>
      </c>
      <c r="B162" s="50" t="s">
        <v>313</v>
      </c>
      <c r="C162" s="53"/>
      <c r="D162" s="48"/>
      <c r="E162" s="54"/>
      <c r="F162" s="54"/>
      <c r="G162" s="118">
        <v>3543386.29</v>
      </c>
      <c r="H162" s="118">
        <v>3543386.29</v>
      </c>
      <c r="I162" s="118">
        <f>H162</f>
        <v>3543386.29</v>
      </c>
      <c r="J162" s="118">
        <v>4812390.29</v>
      </c>
      <c r="K162" s="118">
        <v>4812390.29</v>
      </c>
      <c r="L162" s="118">
        <v>4785435.97</v>
      </c>
      <c r="M162" s="144">
        <f>L162-K162</f>
        <v>-26954.320000000298</v>
      </c>
      <c r="N162" s="144" t="s">
        <v>715</v>
      </c>
    </row>
    <row r="163" spans="1:15" s="34" customFormat="1" ht="12" customHeight="1" x14ac:dyDescent="0.2">
      <c r="A163" s="40">
        <v>149</v>
      </c>
      <c r="B163" s="50" t="s">
        <v>589</v>
      </c>
      <c r="C163" s="53"/>
      <c r="D163" s="48"/>
      <c r="E163" s="54"/>
      <c r="F163" s="54"/>
      <c r="G163" s="118">
        <v>3017903.44</v>
      </c>
      <c r="H163" s="118">
        <v>3017903.44</v>
      </c>
      <c r="I163" s="118">
        <f>H163</f>
        <v>3017903.44</v>
      </c>
      <c r="J163" s="118">
        <v>3017903.44</v>
      </c>
      <c r="K163" s="118">
        <v>3017903.44</v>
      </c>
      <c r="L163" s="118">
        <v>2873188.55</v>
      </c>
      <c r="M163" s="144">
        <f>L163-K163</f>
        <v>-144714.89000000013</v>
      </c>
      <c r="N163" s="144" t="s">
        <v>715</v>
      </c>
    </row>
    <row r="164" spans="1:15" s="34" customFormat="1" ht="12" customHeight="1" x14ac:dyDescent="0.2">
      <c r="A164" s="142">
        <v>150</v>
      </c>
      <c r="B164" s="50" t="s">
        <v>593</v>
      </c>
      <c r="C164" s="53"/>
      <c r="D164" s="48"/>
      <c r="E164" s="54"/>
      <c r="F164" s="54"/>
      <c r="G164" s="118">
        <v>3914961.37</v>
      </c>
      <c r="H164" s="118">
        <v>3914961.37</v>
      </c>
      <c r="I164" s="118">
        <f>H164</f>
        <v>3914961.37</v>
      </c>
      <c r="J164" s="118">
        <v>3914961.37</v>
      </c>
      <c r="K164" s="118">
        <v>2644367.21</v>
      </c>
      <c r="L164" s="118">
        <v>2644367.21</v>
      </c>
      <c r="M164" s="144">
        <f>L164-K164</f>
        <v>0</v>
      </c>
      <c r="N164" s="44"/>
    </row>
    <row r="165" spans="1:15" s="34" customFormat="1" ht="12" customHeight="1" x14ac:dyDescent="0.2">
      <c r="A165" s="142">
        <v>151</v>
      </c>
      <c r="B165" s="50" t="s">
        <v>596</v>
      </c>
      <c r="C165" s="53"/>
      <c r="D165" s="48"/>
      <c r="E165" s="54"/>
      <c r="F165" s="54"/>
      <c r="G165" s="118">
        <v>4106526.64</v>
      </c>
      <c r="H165" s="118">
        <v>4106526.64</v>
      </c>
      <c r="I165" s="118">
        <f>H165</f>
        <v>4106526.64</v>
      </c>
      <c r="J165" s="118">
        <v>4106526.64</v>
      </c>
      <c r="K165" s="118">
        <v>4106526.64</v>
      </c>
      <c r="L165" s="118">
        <v>3470777.43</v>
      </c>
      <c r="M165" s="144">
        <f>L165-K165</f>
        <v>-635749.21</v>
      </c>
      <c r="N165" s="144" t="s">
        <v>715</v>
      </c>
    </row>
    <row r="166" spans="1:15" s="82" customFormat="1" ht="12" customHeight="1" x14ac:dyDescent="0.2">
      <c r="A166" s="142">
        <v>152</v>
      </c>
      <c r="B166" s="50" t="s">
        <v>587</v>
      </c>
      <c r="C166" s="51"/>
      <c r="D166" s="48"/>
      <c r="E166" s="52"/>
      <c r="F166" s="52"/>
      <c r="G166" s="118">
        <v>6625444.5499999998</v>
      </c>
      <c r="H166" s="118">
        <v>6625444.5499999998</v>
      </c>
      <c r="I166" s="118">
        <f>H166</f>
        <v>6625444.5499999998</v>
      </c>
      <c r="J166" s="118">
        <v>6625444.5499999998</v>
      </c>
      <c r="K166" s="118">
        <v>6625444.5499999998</v>
      </c>
      <c r="L166" s="118">
        <v>4566006.91</v>
      </c>
      <c r="M166" s="144">
        <f>L166-K166</f>
        <v>-2059437.6399999997</v>
      </c>
      <c r="N166" s="144" t="s">
        <v>715</v>
      </c>
    </row>
    <row r="167" spans="1:15" s="34" customFormat="1" ht="26.25" customHeight="1" x14ac:dyDescent="0.2">
      <c r="A167" s="304" t="s">
        <v>176</v>
      </c>
      <c r="B167" s="304"/>
      <c r="C167" s="118">
        <v>0</v>
      </c>
      <c r="D167" s="66"/>
      <c r="E167" s="47"/>
      <c r="F167" s="47"/>
      <c r="G167" s="118">
        <f t="shared" ref="G167:M167" si="3">SUM(G162:G166)</f>
        <v>21208222.290000003</v>
      </c>
      <c r="H167" s="118">
        <f t="shared" si="3"/>
        <v>21208222.290000003</v>
      </c>
      <c r="I167" s="118">
        <f t="shared" si="3"/>
        <v>21208222.290000003</v>
      </c>
      <c r="J167" s="118">
        <f t="shared" si="3"/>
        <v>22477226.290000003</v>
      </c>
      <c r="K167" s="118">
        <f t="shared" si="3"/>
        <v>21206632.130000003</v>
      </c>
      <c r="L167" s="141">
        <f t="shared" si="3"/>
        <v>18339776.07</v>
      </c>
      <c r="M167" s="141">
        <f t="shared" si="3"/>
        <v>-2866856.06</v>
      </c>
      <c r="N167" s="118"/>
    </row>
    <row r="168" spans="1:15" s="34" customFormat="1" ht="12" customHeight="1" x14ac:dyDescent="0.2">
      <c r="A168" s="302" t="s">
        <v>136</v>
      </c>
      <c r="B168" s="303"/>
      <c r="C168" s="303"/>
      <c r="D168" s="303"/>
      <c r="E168" s="303"/>
      <c r="F168" s="303"/>
      <c r="G168" s="303"/>
      <c r="H168" s="303"/>
      <c r="I168" s="303"/>
      <c r="J168" s="303"/>
      <c r="K168" s="303"/>
      <c r="L168" s="303"/>
      <c r="M168" s="303"/>
      <c r="N168" s="303"/>
    </row>
    <row r="169" spans="1:15" s="34" customFormat="1" ht="12" customHeight="1" x14ac:dyDescent="0.2">
      <c r="A169" s="40">
        <v>153</v>
      </c>
      <c r="B169" s="56" t="s">
        <v>315</v>
      </c>
      <c r="C169" s="75">
        <v>4065.4</v>
      </c>
      <c r="D169" s="48"/>
      <c r="E169" s="76"/>
      <c r="F169" s="76"/>
      <c r="G169" s="118">
        <v>6483994.2999999998</v>
      </c>
      <c r="H169" s="118">
        <v>6483994.2999999998</v>
      </c>
      <c r="I169" s="118">
        <f>H169</f>
        <v>6483994.2999999998</v>
      </c>
      <c r="J169" s="118">
        <v>6483994.2999999998</v>
      </c>
      <c r="K169" s="118">
        <v>5184529.8</v>
      </c>
      <c r="L169" s="118">
        <v>5184529.8</v>
      </c>
      <c r="M169" s="144">
        <f>L169-K169</f>
        <v>0</v>
      </c>
      <c r="N169" s="44"/>
      <c r="O169" s="45"/>
    </row>
    <row r="170" spans="1:15" s="34" customFormat="1" ht="13.5" customHeight="1" x14ac:dyDescent="0.2">
      <c r="A170" s="40">
        <v>154</v>
      </c>
      <c r="B170" s="56" t="s">
        <v>316</v>
      </c>
      <c r="C170" s="75">
        <v>1546</v>
      </c>
      <c r="D170" s="48"/>
      <c r="E170" s="76"/>
      <c r="F170" s="76"/>
      <c r="G170" s="118">
        <v>6839537.8899999997</v>
      </c>
      <c r="H170" s="118">
        <v>6839537.8899999997</v>
      </c>
      <c r="I170" s="118">
        <f>H170</f>
        <v>6839537.8899999997</v>
      </c>
      <c r="J170" s="118">
        <v>6839537.8899999997</v>
      </c>
      <c r="K170" s="118">
        <v>3604203.16</v>
      </c>
      <c r="L170" s="118">
        <v>3417855.04</v>
      </c>
      <c r="M170" s="144">
        <f>L170-K170</f>
        <v>-186348.12000000011</v>
      </c>
      <c r="N170" s="144" t="s">
        <v>715</v>
      </c>
    </row>
    <row r="171" spans="1:15" s="34" customFormat="1" ht="12" customHeight="1" x14ac:dyDescent="0.2">
      <c r="A171" s="40">
        <v>155</v>
      </c>
      <c r="B171" s="56" t="s">
        <v>317</v>
      </c>
      <c r="C171" s="75">
        <v>6406.5</v>
      </c>
      <c r="D171" s="48"/>
      <c r="E171" s="76"/>
      <c r="F171" s="76"/>
      <c r="G171" s="118">
        <v>10078539.6</v>
      </c>
      <c r="H171" s="118">
        <v>10078539.6</v>
      </c>
      <c r="I171" s="118">
        <f>H171</f>
        <v>10078539.6</v>
      </c>
      <c r="J171" s="118">
        <v>10078539.6</v>
      </c>
      <c r="K171" s="118">
        <v>4115685.17</v>
      </c>
      <c r="L171" s="118">
        <v>4095998.5</v>
      </c>
      <c r="M171" s="144">
        <f>L171-K171</f>
        <v>-19686.669999999925</v>
      </c>
      <c r="N171" s="144" t="s">
        <v>715</v>
      </c>
    </row>
    <row r="172" spans="1:15" s="34" customFormat="1" ht="28.5" customHeight="1" x14ac:dyDescent="0.2">
      <c r="A172" s="304" t="s">
        <v>137</v>
      </c>
      <c r="B172" s="304"/>
      <c r="C172" s="118">
        <v>12017.9</v>
      </c>
      <c r="D172" s="66"/>
      <c r="E172" s="47"/>
      <c r="F172" s="47"/>
      <c r="G172" s="118">
        <f t="shared" ref="G172:M172" si="4">SUM(G169:G171)</f>
        <v>23402071.789999999</v>
      </c>
      <c r="H172" s="118">
        <f t="shared" si="4"/>
        <v>23402071.789999999</v>
      </c>
      <c r="I172" s="118">
        <f t="shared" si="4"/>
        <v>23402071.789999999</v>
      </c>
      <c r="J172" s="118">
        <f t="shared" si="4"/>
        <v>23402071.789999999</v>
      </c>
      <c r="K172" s="118">
        <f t="shared" si="4"/>
        <v>12904418.130000001</v>
      </c>
      <c r="L172" s="141">
        <f t="shared" si="4"/>
        <v>12698383.34</v>
      </c>
      <c r="M172" s="141">
        <f t="shared" si="4"/>
        <v>-206034.79000000004</v>
      </c>
      <c r="N172" s="118"/>
    </row>
    <row r="173" spans="1:15" s="34" customFormat="1" ht="12" customHeight="1" x14ac:dyDescent="0.2">
      <c r="A173" s="302" t="s">
        <v>664</v>
      </c>
      <c r="B173" s="303"/>
      <c r="C173" s="303"/>
      <c r="D173" s="303"/>
      <c r="E173" s="303"/>
      <c r="F173" s="303"/>
      <c r="G173" s="303"/>
      <c r="H173" s="303"/>
      <c r="I173" s="303"/>
      <c r="J173" s="303"/>
      <c r="K173" s="303"/>
      <c r="L173" s="303"/>
      <c r="M173" s="303"/>
      <c r="N173" s="303"/>
    </row>
    <row r="174" spans="1:15" s="34" customFormat="1" ht="12" customHeight="1" x14ac:dyDescent="0.2">
      <c r="A174" s="40">
        <v>156</v>
      </c>
      <c r="B174" s="58" t="s">
        <v>281</v>
      </c>
      <c r="C174" s="75">
        <v>4065.4</v>
      </c>
      <c r="D174" s="48"/>
      <c r="E174" s="76"/>
      <c r="F174" s="76"/>
      <c r="G174" s="118">
        <v>3538843.2</v>
      </c>
      <c r="H174" s="118">
        <v>3538843.2</v>
      </c>
      <c r="I174" s="118">
        <f>H174</f>
        <v>3538843.2</v>
      </c>
      <c r="J174" s="118">
        <v>2535169.17</v>
      </c>
      <c r="K174" s="118">
        <v>2535169.17</v>
      </c>
      <c r="L174" s="118">
        <v>2440958.48</v>
      </c>
      <c r="M174" s="144">
        <f>L174-K174</f>
        <v>-94210.689999999944</v>
      </c>
      <c r="N174" s="144" t="s">
        <v>715</v>
      </c>
      <c r="O174" s="45"/>
    </row>
    <row r="175" spans="1:15" s="34" customFormat="1" ht="13.5" customHeight="1" x14ac:dyDescent="0.2">
      <c r="A175" s="40">
        <v>157</v>
      </c>
      <c r="B175" s="58" t="s">
        <v>282</v>
      </c>
      <c r="C175" s="75">
        <v>1546</v>
      </c>
      <c r="D175" s="48"/>
      <c r="E175" s="76"/>
      <c r="F175" s="76"/>
      <c r="G175" s="118">
        <v>2253576.34</v>
      </c>
      <c r="H175" s="118">
        <v>2550643.54</v>
      </c>
      <c r="I175" s="118">
        <f>H175</f>
        <v>2550643.54</v>
      </c>
      <c r="J175" s="118">
        <v>2550643.54</v>
      </c>
      <c r="K175" s="118">
        <v>2550643.54</v>
      </c>
      <c r="L175" s="118">
        <v>2292086.39</v>
      </c>
      <c r="M175" s="144">
        <f>L175-K175</f>
        <v>-258557.14999999991</v>
      </c>
      <c r="N175" s="144" t="s">
        <v>715</v>
      </c>
    </row>
    <row r="176" spans="1:15" s="34" customFormat="1" ht="12.75" customHeight="1" x14ac:dyDescent="0.2">
      <c r="A176" s="40">
        <v>158</v>
      </c>
      <c r="B176" s="128" t="s">
        <v>75</v>
      </c>
      <c r="C176" s="83"/>
      <c r="D176" s="84"/>
      <c r="E176" s="83"/>
      <c r="F176" s="83"/>
      <c r="G176" s="118">
        <v>2891869.45</v>
      </c>
      <c r="H176" s="118">
        <v>2891869.45</v>
      </c>
      <c r="I176" s="118">
        <f>H176</f>
        <v>2891869.45</v>
      </c>
      <c r="J176" s="118">
        <v>2960336.45</v>
      </c>
      <c r="K176" s="118">
        <v>2961368.52</v>
      </c>
      <c r="L176" s="118">
        <v>2961368.52</v>
      </c>
      <c r="M176" s="144">
        <f>L176-K176</f>
        <v>0</v>
      </c>
      <c r="N176" s="44"/>
    </row>
    <row r="177" spans="1:19" s="34" customFormat="1" ht="12" customHeight="1" x14ac:dyDescent="0.2">
      <c r="A177" s="40">
        <v>159</v>
      </c>
      <c r="B177" s="57" t="s">
        <v>74</v>
      </c>
      <c r="C177" s="118">
        <v>875.6</v>
      </c>
      <c r="D177" s="48"/>
      <c r="E177" s="118"/>
      <c r="F177" s="118"/>
      <c r="G177" s="118">
        <v>3533041.92</v>
      </c>
      <c r="H177" s="118">
        <v>3533041.92</v>
      </c>
      <c r="I177" s="118">
        <f>H177</f>
        <v>3533041.92</v>
      </c>
      <c r="J177" s="118">
        <v>3533041.92</v>
      </c>
      <c r="K177" s="118">
        <v>3604864.74</v>
      </c>
      <c r="L177" s="118">
        <v>3604864.74</v>
      </c>
      <c r="M177" s="144">
        <f>L177-K177</f>
        <v>0</v>
      </c>
      <c r="N177" s="44"/>
    </row>
    <row r="178" spans="1:19" s="34" customFormat="1" ht="12.75" customHeight="1" x14ac:dyDescent="0.2">
      <c r="A178" s="40">
        <v>160</v>
      </c>
      <c r="B178" s="57" t="s">
        <v>731</v>
      </c>
      <c r="C178" s="118"/>
      <c r="D178" s="48"/>
      <c r="E178" s="118"/>
      <c r="F178" s="118"/>
      <c r="G178" s="118"/>
      <c r="H178" s="118"/>
      <c r="I178" s="118"/>
      <c r="J178" s="118">
        <v>1861279</v>
      </c>
      <c r="K178" s="118">
        <v>1861279</v>
      </c>
      <c r="L178" s="118">
        <v>1861279</v>
      </c>
      <c r="M178" s="144">
        <f>L178-K178</f>
        <v>0</v>
      </c>
      <c r="N178" s="44"/>
    </row>
    <row r="179" spans="1:19" s="34" customFormat="1" ht="29.25" customHeight="1" x14ac:dyDescent="0.2">
      <c r="A179" s="304" t="s">
        <v>663</v>
      </c>
      <c r="B179" s="304"/>
      <c r="C179" s="118">
        <v>5611.4</v>
      </c>
      <c r="D179" s="66"/>
      <c r="E179" s="47"/>
      <c r="F179" s="47"/>
      <c r="G179" s="118">
        <f>SUM(G174:G177)</f>
        <v>12217330.91</v>
      </c>
      <c r="H179" s="118">
        <f>SUM(H174:H177)</f>
        <v>12514398.110000001</v>
      </c>
      <c r="I179" s="118">
        <f>SUM(I174:I178)</f>
        <v>12514398.110000001</v>
      </c>
      <c r="J179" s="118">
        <f>SUM(J174:J178)</f>
        <v>13440470.08</v>
      </c>
      <c r="K179" s="118">
        <f>SUM(K174:K178)</f>
        <v>13513324.970000001</v>
      </c>
      <c r="L179" s="141">
        <f>SUM(L174:L178)</f>
        <v>13160557.130000001</v>
      </c>
      <c r="M179" s="141">
        <f>SUM(M174:M178)</f>
        <v>-352767.83999999985</v>
      </c>
      <c r="N179" s="118"/>
    </row>
    <row r="180" spans="1:19" s="34" customFormat="1" ht="12" customHeight="1" x14ac:dyDescent="0.2">
      <c r="A180" s="309" t="s">
        <v>179</v>
      </c>
      <c r="B180" s="310"/>
      <c r="C180" s="310"/>
      <c r="D180" s="310"/>
      <c r="E180" s="310"/>
      <c r="F180" s="310"/>
      <c r="G180" s="310"/>
      <c r="H180" s="310"/>
      <c r="I180" s="310"/>
      <c r="J180" s="310"/>
      <c r="K180" s="310"/>
      <c r="L180" s="310"/>
      <c r="M180" s="310"/>
      <c r="N180" s="310"/>
    </row>
    <row r="181" spans="1:19" s="34" customFormat="1" ht="12" customHeight="1" x14ac:dyDescent="0.2">
      <c r="A181" s="40">
        <v>161</v>
      </c>
      <c r="B181" s="88" t="s">
        <v>319</v>
      </c>
      <c r="C181" s="118">
        <v>702.8</v>
      </c>
      <c r="D181" s="48"/>
      <c r="E181" s="118"/>
      <c r="F181" s="118"/>
      <c r="G181" s="118">
        <v>3920579.29</v>
      </c>
      <c r="H181" s="118">
        <v>3141029.08</v>
      </c>
      <c r="I181" s="118">
        <f>H181</f>
        <v>3141029.08</v>
      </c>
      <c r="J181" s="118">
        <v>3141029.08</v>
      </c>
      <c r="K181" s="118">
        <v>3141029.08</v>
      </c>
      <c r="L181" s="141">
        <v>3141029.08</v>
      </c>
      <c r="M181" s="144">
        <f>L181-K181</f>
        <v>0</v>
      </c>
      <c r="N181" s="44"/>
    </row>
    <row r="182" spans="1:19" s="34" customFormat="1" ht="12" customHeight="1" x14ac:dyDescent="0.2">
      <c r="A182" s="40">
        <v>162</v>
      </c>
      <c r="B182" s="88" t="s">
        <v>320</v>
      </c>
      <c r="C182" s="118"/>
      <c r="D182" s="48"/>
      <c r="E182" s="118"/>
      <c r="F182" s="118"/>
      <c r="G182" s="118">
        <v>2525667.38</v>
      </c>
      <c r="H182" s="118">
        <v>2525667.38</v>
      </c>
      <c r="I182" s="118">
        <f>H182</f>
        <v>2525667.38</v>
      </c>
      <c r="J182" s="118">
        <v>2525667.38</v>
      </c>
      <c r="K182" s="118">
        <v>2525667.38</v>
      </c>
      <c r="L182" s="141">
        <v>2525667.38</v>
      </c>
      <c r="M182" s="144">
        <f>L182-K182</f>
        <v>0</v>
      </c>
      <c r="N182" s="44"/>
      <c r="S182" s="45"/>
    </row>
    <row r="183" spans="1:19" s="34" customFormat="1" ht="12" customHeight="1" x14ac:dyDescent="0.2">
      <c r="A183" s="40">
        <v>163</v>
      </c>
      <c r="B183" s="58" t="s">
        <v>321</v>
      </c>
      <c r="C183" s="118">
        <v>1798.2</v>
      </c>
      <c r="D183" s="48"/>
      <c r="E183" s="118"/>
      <c r="F183" s="118"/>
      <c r="G183" s="118">
        <v>2376006.65</v>
      </c>
      <c r="H183" s="118">
        <v>2376006.65</v>
      </c>
      <c r="I183" s="118">
        <f>H183</f>
        <v>2376006.65</v>
      </c>
      <c r="J183" s="118">
        <v>2376006.65</v>
      </c>
      <c r="K183" s="118">
        <v>2376006.65</v>
      </c>
      <c r="L183" s="141">
        <v>2376006.65</v>
      </c>
      <c r="M183" s="144">
        <f>L183-K183</f>
        <v>0</v>
      </c>
      <c r="N183" s="44"/>
    </row>
    <row r="184" spans="1:19" s="34" customFormat="1" ht="30" customHeight="1" x14ac:dyDescent="0.2">
      <c r="A184" s="320" t="s">
        <v>180</v>
      </c>
      <c r="B184" s="320"/>
      <c r="C184" s="67">
        <v>2501</v>
      </c>
      <c r="D184" s="61"/>
      <c r="E184" s="118"/>
      <c r="F184" s="118"/>
      <c r="G184" s="67">
        <f t="shared" ref="G184:M184" si="5">SUM(G181:G183)</f>
        <v>8822253.3200000003</v>
      </c>
      <c r="H184" s="67">
        <f t="shared" si="5"/>
        <v>8042703.1099999994</v>
      </c>
      <c r="I184" s="67">
        <f t="shared" si="5"/>
        <v>8042703.1099999994</v>
      </c>
      <c r="J184" s="67">
        <f t="shared" si="5"/>
        <v>8042703.1099999994</v>
      </c>
      <c r="K184" s="67">
        <f t="shared" si="5"/>
        <v>8042703.1099999994</v>
      </c>
      <c r="L184" s="145">
        <f t="shared" si="5"/>
        <v>8042703.1099999994</v>
      </c>
      <c r="M184" s="145">
        <f t="shared" si="5"/>
        <v>0</v>
      </c>
      <c r="N184" s="67"/>
    </row>
    <row r="185" spans="1:19" s="34" customFormat="1" ht="12" customHeight="1" x14ac:dyDescent="0.2">
      <c r="A185" s="302" t="s">
        <v>178</v>
      </c>
      <c r="B185" s="303"/>
      <c r="C185" s="303"/>
      <c r="D185" s="303"/>
      <c r="E185" s="303"/>
      <c r="F185" s="303"/>
      <c r="G185" s="303"/>
      <c r="H185" s="303"/>
      <c r="I185" s="303"/>
      <c r="J185" s="303"/>
      <c r="K185" s="303"/>
      <c r="L185" s="303"/>
      <c r="M185" s="303"/>
      <c r="N185" s="303"/>
    </row>
    <row r="186" spans="1:19" s="34" customFormat="1" ht="12" customHeight="1" x14ac:dyDescent="0.2">
      <c r="A186" s="40">
        <v>164</v>
      </c>
      <c r="B186" s="62" t="s">
        <v>608</v>
      </c>
      <c r="C186" s="53">
        <v>977.9</v>
      </c>
      <c r="D186" s="48"/>
      <c r="E186" s="54"/>
      <c r="F186" s="54"/>
      <c r="G186" s="118">
        <v>5028861.2300000004</v>
      </c>
      <c r="H186" s="118">
        <v>5028861.2300000004</v>
      </c>
      <c r="I186" s="118">
        <f>H186</f>
        <v>5028861.2300000004</v>
      </c>
      <c r="J186" s="118">
        <v>5028861.2300000004</v>
      </c>
      <c r="K186" s="118">
        <v>5028861.2300000004</v>
      </c>
      <c r="L186" s="118">
        <v>4941577.7300000004</v>
      </c>
      <c r="M186" s="144">
        <f t="shared" ref="M186:M191" si="6">L186-K186</f>
        <v>-87283.5</v>
      </c>
      <c r="N186" s="144" t="s">
        <v>715</v>
      </c>
    </row>
    <row r="187" spans="1:19" s="34" customFormat="1" ht="12" customHeight="1" x14ac:dyDescent="0.2">
      <c r="A187" s="40">
        <v>165</v>
      </c>
      <c r="B187" s="62" t="s">
        <v>609</v>
      </c>
      <c r="C187" s="53"/>
      <c r="D187" s="48"/>
      <c r="E187" s="54"/>
      <c r="F187" s="54"/>
      <c r="G187" s="118">
        <v>5304421.47</v>
      </c>
      <c r="H187" s="118">
        <v>5304421.47</v>
      </c>
      <c r="I187" s="118">
        <f>H187</f>
        <v>5304421.47</v>
      </c>
      <c r="J187" s="118">
        <v>5304421.47</v>
      </c>
      <c r="K187" s="118">
        <v>5304421.47</v>
      </c>
      <c r="L187" s="118">
        <v>4696384.07</v>
      </c>
      <c r="M187" s="144">
        <f t="shared" si="6"/>
        <v>-608037.39999999944</v>
      </c>
      <c r="N187" s="144" t="s">
        <v>715</v>
      </c>
    </row>
    <row r="188" spans="1:19" s="34" customFormat="1" ht="12" customHeight="1" x14ac:dyDescent="0.2">
      <c r="A188" s="40">
        <v>166</v>
      </c>
      <c r="B188" s="62" t="s">
        <v>610</v>
      </c>
      <c r="C188" s="53"/>
      <c r="D188" s="48"/>
      <c r="E188" s="54"/>
      <c r="F188" s="54"/>
      <c r="G188" s="118">
        <v>5491064.7800000003</v>
      </c>
      <c r="H188" s="118">
        <v>5491064.7800000003</v>
      </c>
      <c r="I188" s="118">
        <f>H188</f>
        <v>5491064.7800000003</v>
      </c>
      <c r="J188" s="118">
        <v>5491064.7800000003</v>
      </c>
      <c r="K188" s="118">
        <v>5491064.7800000003</v>
      </c>
      <c r="L188" s="118">
        <v>5558487.8700000001</v>
      </c>
      <c r="M188" s="144">
        <f t="shared" si="6"/>
        <v>67423.089999999851</v>
      </c>
      <c r="N188" s="144" t="s">
        <v>715</v>
      </c>
    </row>
    <row r="189" spans="1:19" s="34" customFormat="1" ht="12" customHeight="1" x14ac:dyDescent="0.2">
      <c r="A189" s="40">
        <v>167</v>
      </c>
      <c r="B189" s="62" t="s">
        <v>611</v>
      </c>
      <c r="C189" s="53"/>
      <c r="D189" s="48"/>
      <c r="E189" s="54"/>
      <c r="F189" s="54"/>
      <c r="G189" s="118">
        <v>5455174.8300000001</v>
      </c>
      <c r="H189" s="118">
        <v>5455174.8300000001</v>
      </c>
      <c r="I189" s="118">
        <f>H189</f>
        <v>5455174.8300000001</v>
      </c>
      <c r="J189" s="118">
        <v>5455174.8300000001</v>
      </c>
      <c r="K189" s="118">
        <v>5455174.8300000001</v>
      </c>
      <c r="L189" s="118">
        <v>4269893.57</v>
      </c>
      <c r="M189" s="144">
        <f t="shared" si="6"/>
        <v>-1185281.2599999998</v>
      </c>
      <c r="N189" s="144" t="s">
        <v>715</v>
      </c>
    </row>
    <row r="190" spans="1:19" s="34" customFormat="1" ht="12" customHeight="1" x14ac:dyDescent="0.2">
      <c r="A190" s="40">
        <v>168</v>
      </c>
      <c r="B190" s="62" t="s">
        <v>599</v>
      </c>
      <c r="C190" s="63"/>
      <c r="D190" s="64"/>
      <c r="E190" s="65"/>
      <c r="F190" s="65"/>
      <c r="G190" s="118">
        <v>6823460.75</v>
      </c>
      <c r="H190" s="118">
        <v>6823460.75</v>
      </c>
      <c r="I190" s="118">
        <f>H190</f>
        <v>6823460.75</v>
      </c>
      <c r="J190" s="118">
        <v>6823460.75</v>
      </c>
      <c r="K190" s="118">
        <v>7376291.8899999997</v>
      </c>
      <c r="L190" s="118">
        <v>7376291.8899999997</v>
      </c>
      <c r="M190" s="144">
        <f t="shared" si="6"/>
        <v>0</v>
      </c>
      <c r="N190" s="44"/>
    </row>
    <row r="191" spans="1:19" s="34" customFormat="1" ht="12" customHeight="1" x14ac:dyDescent="0.2">
      <c r="A191" s="40">
        <v>169</v>
      </c>
      <c r="B191" s="62" t="s">
        <v>659</v>
      </c>
      <c r="C191" s="63"/>
      <c r="D191" s="64"/>
      <c r="E191" s="65"/>
      <c r="F191" s="65"/>
      <c r="G191" s="118">
        <v>18010676.48</v>
      </c>
      <c r="H191" s="118">
        <v>18010676.48</v>
      </c>
      <c r="I191" s="118">
        <v>19293574.48</v>
      </c>
      <c r="J191" s="118">
        <v>18626756</v>
      </c>
      <c r="K191" s="118">
        <v>18626756</v>
      </c>
      <c r="L191" s="118">
        <v>18626756</v>
      </c>
      <c r="M191" s="144">
        <f t="shared" si="6"/>
        <v>0</v>
      </c>
      <c r="N191" s="44"/>
      <c r="O191" s="45"/>
    </row>
    <row r="192" spans="1:19" s="34" customFormat="1" ht="24.75" customHeight="1" x14ac:dyDescent="0.2">
      <c r="A192" s="304" t="s">
        <v>177</v>
      </c>
      <c r="B192" s="304"/>
      <c r="C192" s="118">
        <v>977.9</v>
      </c>
      <c r="D192" s="66"/>
      <c r="E192" s="47"/>
      <c r="F192" s="47"/>
      <c r="G192" s="118">
        <f t="shared" ref="G192:M192" si="7">SUM(G186:G191)</f>
        <v>46113659.540000007</v>
      </c>
      <c r="H192" s="118">
        <f t="shared" si="7"/>
        <v>46113659.540000007</v>
      </c>
      <c r="I192" s="118">
        <f t="shared" si="7"/>
        <v>47396557.540000007</v>
      </c>
      <c r="J192" s="118">
        <f t="shared" si="7"/>
        <v>46729739.060000002</v>
      </c>
      <c r="K192" s="118">
        <f t="shared" si="7"/>
        <v>47282570.200000003</v>
      </c>
      <c r="L192" s="141">
        <f t="shared" si="7"/>
        <v>45469391.130000003</v>
      </c>
      <c r="M192" s="141">
        <f t="shared" si="7"/>
        <v>-1813179.0699999994</v>
      </c>
      <c r="N192" s="118"/>
    </row>
    <row r="193" spans="1:14" s="34" customFormat="1" ht="12" customHeight="1" x14ac:dyDescent="0.2">
      <c r="A193" s="309" t="s">
        <v>181</v>
      </c>
      <c r="B193" s="310"/>
      <c r="C193" s="310"/>
      <c r="D193" s="310"/>
      <c r="E193" s="310"/>
      <c r="F193" s="310"/>
      <c r="G193" s="310"/>
      <c r="H193" s="310"/>
      <c r="I193" s="310"/>
      <c r="J193" s="310"/>
      <c r="K193" s="310"/>
      <c r="L193" s="310"/>
      <c r="M193" s="310"/>
      <c r="N193" s="310"/>
    </row>
    <row r="194" spans="1:14" s="34" customFormat="1" ht="12" customHeight="1" x14ac:dyDescent="0.2">
      <c r="A194" s="40">
        <v>170</v>
      </c>
      <c r="B194" s="128" t="s">
        <v>615</v>
      </c>
      <c r="C194" s="118">
        <v>702.8</v>
      </c>
      <c r="D194" s="48"/>
      <c r="E194" s="118"/>
      <c r="F194" s="118"/>
      <c r="G194" s="118">
        <v>2061484.82</v>
      </c>
      <c r="H194" s="118">
        <v>2061484.82</v>
      </c>
      <c r="I194" s="118">
        <f>H194</f>
        <v>2061484.82</v>
      </c>
      <c r="J194" s="118">
        <v>2061484.82</v>
      </c>
      <c r="K194" s="118">
        <v>2061484.82</v>
      </c>
      <c r="L194" s="118">
        <v>2061484.82</v>
      </c>
      <c r="M194" s="144">
        <f>L194-K194</f>
        <v>0</v>
      </c>
      <c r="N194" s="44"/>
    </row>
    <row r="195" spans="1:14" s="34" customFormat="1" ht="12" customHeight="1" x14ac:dyDescent="0.2">
      <c r="A195" s="40">
        <v>171</v>
      </c>
      <c r="B195" s="128" t="s">
        <v>616</v>
      </c>
      <c r="C195" s="118"/>
      <c r="D195" s="48"/>
      <c r="E195" s="118"/>
      <c r="F195" s="118"/>
      <c r="G195" s="118">
        <v>2550011.29</v>
      </c>
      <c r="H195" s="118">
        <v>2550011.29</v>
      </c>
      <c r="I195" s="118">
        <f>H195</f>
        <v>2550011.29</v>
      </c>
      <c r="J195" s="118">
        <v>2550011.29</v>
      </c>
      <c r="K195" s="118">
        <v>2550011.29</v>
      </c>
      <c r="L195" s="118">
        <v>2204199.25</v>
      </c>
      <c r="M195" s="144">
        <f>L195-K195</f>
        <v>-345812.04000000004</v>
      </c>
      <c r="N195" s="144" t="s">
        <v>715</v>
      </c>
    </row>
    <row r="196" spans="1:14" s="34" customFormat="1" ht="12" customHeight="1" x14ac:dyDescent="0.2">
      <c r="A196" s="40">
        <v>172</v>
      </c>
      <c r="B196" s="128" t="s">
        <v>617</v>
      </c>
      <c r="C196" s="118">
        <v>1798.2</v>
      </c>
      <c r="D196" s="48"/>
      <c r="E196" s="118"/>
      <c r="F196" s="118"/>
      <c r="G196" s="118">
        <v>1405487.81</v>
      </c>
      <c r="H196" s="118">
        <v>1405487.81</v>
      </c>
      <c r="I196" s="118">
        <f>H196</f>
        <v>1405487.81</v>
      </c>
      <c r="J196" s="118">
        <v>1405487.81</v>
      </c>
      <c r="K196" s="118">
        <v>1405487.81</v>
      </c>
      <c r="L196" s="118">
        <v>1405487.81</v>
      </c>
      <c r="M196" s="144">
        <f>L196-K196</f>
        <v>0</v>
      </c>
      <c r="N196" s="44"/>
    </row>
    <row r="197" spans="1:14" s="34" customFormat="1" ht="42" customHeight="1" x14ac:dyDescent="0.2">
      <c r="A197" s="320" t="s">
        <v>214</v>
      </c>
      <c r="B197" s="320"/>
      <c r="C197" s="67">
        <v>2501</v>
      </c>
      <c r="D197" s="61"/>
      <c r="E197" s="118"/>
      <c r="F197" s="118"/>
      <c r="G197" s="67">
        <f t="shared" ref="G197:M197" si="8">SUM(G194:G196)</f>
        <v>6016983.9199999999</v>
      </c>
      <c r="H197" s="67">
        <f t="shared" si="8"/>
        <v>6016983.9199999999</v>
      </c>
      <c r="I197" s="67">
        <f t="shared" si="8"/>
        <v>6016983.9199999999</v>
      </c>
      <c r="J197" s="67">
        <f t="shared" si="8"/>
        <v>6016983.9199999999</v>
      </c>
      <c r="K197" s="67">
        <f t="shared" si="8"/>
        <v>6016983.9199999999</v>
      </c>
      <c r="L197" s="145">
        <f t="shared" si="8"/>
        <v>5671171.8800000008</v>
      </c>
      <c r="M197" s="145">
        <f t="shared" si="8"/>
        <v>-345812.04000000004</v>
      </c>
      <c r="N197" s="67"/>
    </row>
    <row r="198" spans="1:14" s="34" customFormat="1" ht="12" customHeight="1" x14ac:dyDescent="0.2">
      <c r="A198" s="302" t="s">
        <v>202</v>
      </c>
      <c r="B198" s="303"/>
      <c r="C198" s="303"/>
      <c r="D198" s="303"/>
      <c r="E198" s="303"/>
      <c r="F198" s="303"/>
      <c r="G198" s="303"/>
      <c r="H198" s="303"/>
      <c r="I198" s="303"/>
      <c r="J198" s="303"/>
      <c r="K198" s="303"/>
      <c r="L198" s="303"/>
      <c r="M198" s="303"/>
      <c r="N198" s="303"/>
    </row>
    <row r="199" spans="1:14" s="34" customFormat="1" ht="12" customHeight="1" x14ac:dyDescent="0.2">
      <c r="A199" s="40">
        <v>173</v>
      </c>
      <c r="B199" s="128" t="s">
        <v>322</v>
      </c>
      <c r="C199" s="118">
        <v>961.6</v>
      </c>
      <c r="D199" s="48"/>
      <c r="E199" s="118"/>
      <c r="F199" s="118"/>
      <c r="G199" s="118">
        <v>2588063.84</v>
      </c>
      <c r="H199" s="118">
        <v>2588063.84</v>
      </c>
      <c r="I199" s="118">
        <v>2588063.84</v>
      </c>
      <c r="J199" s="118">
        <v>2588063.84</v>
      </c>
      <c r="K199" s="118">
        <v>2588063.84</v>
      </c>
      <c r="L199" s="141">
        <v>2588063.84</v>
      </c>
      <c r="M199" s="144">
        <f t="shared" ref="M199:M209" si="9">L199-K199</f>
        <v>0</v>
      </c>
      <c r="N199" s="44"/>
    </row>
    <row r="200" spans="1:14" s="34" customFormat="1" ht="12" customHeight="1" x14ac:dyDescent="0.2">
      <c r="A200" s="40">
        <v>174</v>
      </c>
      <c r="B200" s="128" t="s">
        <v>323</v>
      </c>
      <c r="C200" s="118">
        <v>964.1</v>
      </c>
      <c r="D200" s="48"/>
      <c r="E200" s="118"/>
      <c r="F200" s="118"/>
      <c r="G200" s="118">
        <v>1619442.69</v>
      </c>
      <c r="H200" s="118">
        <v>1619442.69</v>
      </c>
      <c r="I200" s="118">
        <v>1619442.69</v>
      </c>
      <c r="J200" s="118">
        <v>1619442.69</v>
      </c>
      <c r="K200" s="118">
        <v>1619442.69</v>
      </c>
      <c r="L200" s="141">
        <v>1619442.69</v>
      </c>
      <c r="M200" s="144">
        <f t="shared" si="9"/>
        <v>0</v>
      </c>
      <c r="N200" s="44"/>
    </row>
    <row r="201" spans="1:14" s="34" customFormat="1" ht="12" customHeight="1" x14ac:dyDescent="0.2">
      <c r="A201" s="40">
        <v>175</v>
      </c>
      <c r="B201" s="128" t="s">
        <v>622</v>
      </c>
      <c r="C201" s="118">
        <v>961.6</v>
      </c>
      <c r="D201" s="48"/>
      <c r="E201" s="118"/>
      <c r="F201" s="118"/>
      <c r="G201" s="118">
        <v>4137161.45</v>
      </c>
      <c r="H201" s="118">
        <v>4137161.45</v>
      </c>
      <c r="I201" s="118">
        <v>4035429.77</v>
      </c>
      <c r="J201" s="118">
        <v>4035429.77</v>
      </c>
      <c r="K201" s="118">
        <v>4035429.77</v>
      </c>
      <c r="L201" s="141">
        <v>4035429.77</v>
      </c>
      <c r="M201" s="144">
        <f t="shared" si="9"/>
        <v>0</v>
      </c>
      <c r="N201" s="44"/>
    </row>
    <row r="202" spans="1:14" s="34" customFormat="1" ht="12" customHeight="1" x14ac:dyDescent="0.2">
      <c r="A202" s="142">
        <v>176</v>
      </c>
      <c r="B202" s="128" t="s">
        <v>627</v>
      </c>
      <c r="C202" s="118">
        <v>1676.6</v>
      </c>
      <c r="D202" s="48"/>
      <c r="E202" s="118"/>
      <c r="F202" s="118"/>
      <c r="G202" s="118">
        <v>3278977.56</v>
      </c>
      <c r="H202" s="118">
        <v>3278977.56</v>
      </c>
      <c r="I202" s="118">
        <v>3278977.56</v>
      </c>
      <c r="J202" s="118">
        <v>3278977.56</v>
      </c>
      <c r="K202" s="118">
        <v>3278977.56</v>
      </c>
      <c r="L202" s="141">
        <v>3278977.56</v>
      </c>
      <c r="M202" s="144">
        <f t="shared" si="9"/>
        <v>0</v>
      </c>
      <c r="N202" s="44"/>
    </row>
    <row r="203" spans="1:14" s="34" customFormat="1" ht="12" customHeight="1" x14ac:dyDescent="0.2">
      <c r="A203" s="142">
        <v>177</v>
      </c>
      <c r="B203" s="128" t="s">
        <v>628</v>
      </c>
      <c r="C203" s="118"/>
      <c r="D203" s="48"/>
      <c r="E203" s="118"/>
      <c r="F203" s="118"/>
      <c r="G203" s="118">
        <v>3456810.28</v>
      </c>
      <c r="H203" s="118">
        <v>3456810.28</v>
      </c>
      <c r="I203" s="118">
        <v>3456810.28</v>
      </c>
      <c r="J203" s="118">
        <v>3456810.28</v>
      </c>
      <c r="K203" s="118">
        <v>3456810.28</v>
      </c>
      <c r="L203" s="141">
        <v>3456810.28</v>
      </c>
      <c r="M203" s="144">
        <f t="shared" si="9"/>
        <v>0</v>
      </c>
      <c r="N203" s="44"/>
    </row>
    <row r="204" spans="1:14" s="34" customFormat="1" ht="12" customHeight="1" x14ac:dyDescent="0.2">
      <c r="A204" s="142">
        <v>178</v>
      </c>
      <c r="B204" s="128" t="s">
        <v>325</v>
      </c>
      <c r="C204" s="118"/>
      <c r="D204" s="48"/>
      <c r="E204" s="118"/>
      <c r="F204" s="118"/>
      <c r="G204" s="118">
        <v>2713576.77</v>
      </c>
      <c r="H204" s="118">
        <v>2713576.77</v>
      </c>
      <c r="I204" s="118">
        <v>2136239.9300000002</v>
      </c>
      <c r="J204" s="118">
        <v>2136239.9300000002</v>
      </c>
      <c r="K204" s="118">
        <v>2136239.9300000002</v>
      </c>
      <c r="L204" s="141">
        <v>2136239.9300000002</v>
      </c>
      <c r="M204" s="144">
        <f t="shared" si="9"/>
        <v>0</v>
      </c>
      <c r="N204" s="44"/>
    </row>
    <row r="205" spans="1:14" s="34" customFormat="1" ht="12" customHeight="1" x14ac:dyDescent="0.2">
      <c r="A205" s="142">
        <v>179</v>
      </c>
      <c r="B205" s="128" t="s">
        <v>326</v>
      </c>
      <c r="C205" s="118"/>
      <c r="D205" s="48"/>
      <c r="E205" s="118"/>
      <c r="F205" s="118"/>
      <c r="G205" s="118">
        <v>11136084.939999999</v>
      </c>
      <c r="H205" s="118">
        <v>11136084.939999999</v>
      </c>
      <c r="I205" s="118">
        <v>9253951.8300000001</v>
      </c>
      <c r="J205" s="118">
        <v>9253951.8300000001</v>
      </c>
      <c r="K205" s="118">
        <v>9253951.8300000001</v>
      </c>
      <c r="L205" s="141">
        <v>9253951.8300000001</v>
      </c>
      <c r="M205" s="144">
        <f t="shared" si="9"/>
        <v>0</v>
      </c>
      <c r="N205" s="44"/>
    </row>
    <row r="206" spans="1:14" s="34" customFormat="1" ht="12" customHeight="1" x14ac:dyDescent="0.2">
      <c r="A206" s="142">
        <v>180</v>
      </c>
      <c r="B206" s="128" t="s">
        <v>327</v>
      </c>
      <c r="C206" s="118"/>
      <c r="D206" s="48"/>
      <c r="E206" s="118"/>
      <c r="F206" s="118"/>
      <c r="G206" s="118">
        <v>2627926.66</v>
      </c>
      <c r="H206" s="118">
        <v>2495961.39</v>
      </c>
      <c r="I206" s="118">
        <v>2495961.39</v>
      </c>
      <c r="J206" s="118">
        <v>2495961.39</v>
      </c>
      <c r="K206" s="118">
        <v>2495961.39</v>
      </c>
      <c r="L206" s="141">
        <v>2495961.39</v>
      </c>
      <c r="M206" s="144">
        <f t="shared" si="9"/>
        <v>0</v>
      </c>
      <c r="N206" s="44"/>
    </row>
    <row r="207" spans="1:14" s="34" customFormat="1" ht="12" customHeight="1" x14ac:dyDescent="0.2">
      <c r="A207" s="142">
        <v>181</v>
      </c>
      <c r="B207" s="128" t="s">
        <v>328</v>
      </c>
      <c r="C207" s="118"/>
      <c r="D207" s="48"/>
      <c r="E207" s="118"/>
      <c r="F207" s="118"/>
      <c r="G207" s="118">
        <v>1484284.51</v>
      </c>
      <c r="H207" s="118">
        <v>1484284.51</v>
      </c>
      <c r="I207" s="118">
        <v>1484284.51</v>
      </c>
      <c r="J207" s="118">
        <v>1484284.51</v>
      </c>
      <c r="K207" s="118">
        <v>1238157.8</v>
      </c>
      <c r="L207" s="141">
        <v>1238157.8</v>
      </c>
      <c r="M207" s="144">
        <f t="shared" si="9"/>
        <v>0</v>
      </c>
      <c r="N207" s="44"/>
    </row>
    <row r="208" spans="1:14" s="34" customFormat="1" ht="12" customHeight="1" x14ac:dyDescent="0.2">
      <c r="A208" s="142">
        <v>182</v>
      </c>
      <c r="B208" s="128" t="s">
        <v>653</v>
      </c>
      <c r="C208" s="118"/>
      <c r="D208" s="48"/>
      <c r="E208" s="118"/>
      <c r="F208" s="118"/>
      <c r="G208" s="118">
        <v>4842699.4400000004</v>
      </c>
      <c r="H208" s="118">
        <v>4842699.4400000004</v>
      </c>
      <c r="I208" s="118">
        <v>4842699.4400000004</v>
      </c>
      <c r="J208" s="118">
        <v>4591337.9000000004</v>
      </c>
      <c r="K208" s="118">
        <v>4591337.9000000004</v>
      </c>
      <c r="L208" s="141">
        <v>4591337.9000000004</v>
      </c>
      <c r="M208" s="144">
        <f t="shared" si="9"/>
        <v>0</v>
      </c>
      <c r="N208" s="44"/>
    </row>
    <row r="209" spans="1:14" s="34" customFormat="1" ht="12" customHeight="1" x14ac:dyDescent="0.2">
      <c r="A209" s="142">
        <v>183</v>
      </c>
      <c r="B209" s="128" t="s">
        <v>660</v>
      </c>
      <c r="C209" s="118"/>
      <c r="D209" s="48"/>
      <c r="E209" s="118"/>
      <c r="F209" s="118"/>
      <c r="G209" s="118">
        <v>8811885.1899999995</v>
      </c>
      <c r="H209" s="118">
        <v>8811885.1899999995</v>
      </c>
      <c r="I209" s="118">
        <v>8811885.1899999995</v>
      </c>
      <c r="J209" s="118">
        <v>8811885.1899999995</v>
      </c>
      <c r="K209" s="118">
        <v>9565099.5099999998</v>
      </c>
      <c r="L209" s="141">
        <v>9565099.5099999998</v>
      </c>
      <c r="M209" s="144">
        <f t="shared" si="9"/>
        <v>0</v>
      </c>
      <c r="N209" s="44"/>
    </row>
    <row r="210" spans="1:14" s="34" customFormat="1" ht="27.75" customHeight="1" x14ac:dyDescent="0.2">
      <c r="A210" s="304" t="s">
        <v>182</v>
      </c>
      <c r="B210" s="304"/>
      <c r="C210" s="118">
        <v>4563.8999999999996</v>
      </c>
      <c r="D210" s="66"/>
      <c r="E210" s="47"/>
      <c r="F210" s="47"/>
      <c r="G210" s="118">
        <f t="shared" ref="G210:M210" si="10">SUM(G199:G209)</f>
        <v>46696913.329999998</v>
      </c>
      <c r="H210" s="118">
        <f t="shared" si="10"/>
        <v>46564948.060000002</v>
      </c>
      <c r="I210" s="118">
        <f t="shared" si="10"/>
        <v>44003746.43</v>
      </c>
      <c r="J210" s="118">
        <f t="shared" si="10"/>
        <v>43752384.890000001</v>
      </c>
      <c r="K210" s="118">
        <f t="shared" si="10"/>
        <v>44259472.5</v>
      </c>
      <c r="L210" s="141">
        <f t="shared" si="10"/>
        <v>44259472.5</v>
      </c>
      <c r="M210" s="141">
        <f t="shared" si="10"/>
        <v>0</v>
      </c>
      <c r="N210" s="118"/>
    </row>
    <row r="211" spans="1:14" s="34" customFormat="1" ht="12" customHeight="1" x14ac:dyDescent="0.2">
      <c r="A211" s="309" t="s">
        <v>216</v>
      </c>
      <c r="B211" s="310"/>
      <c r="C211" s="310"/>
      <c r="D211" s="310"/>
      <c r="E211" s="310"/>
      <c r="F211" s="310"/>
      <c r="G211" s="310"/>
      <c r="H211" s="310"/>
      <c r="I211" s="310"/>
      <c r="J211" s="310"/>
      <c r="K211" s="310"/>
      <c r="L211" s="310"/>
      <c r="M211" s="310"/>
      <c r="N211" s="310"/>
    </row>
    <row r="212" spans="1:14" s="34" customFormat="1" ht="12" customHeight="1" x14ac:dyDescent="0.2">
      <c r="A212" s="60">
        <v>184</v>
      </c>
      <c r="B212" s="128" t="s">
        <v>630</v>
      </c>
      <c r="C212" s="118">
        <v>291.39999999999998</v>
      </c>
      <c r="D212" s="48">
        <v>15.3</v>
      </c>
      <c r="E212" s="118"/>
      <c r="F212" s="118"/>
      <c r="G212" s="118">
        <v>2716861.39</v>
      </c>
      <c r="H212" s="118">
        <v>2716861.39</v>
      </c>
      <c r="I212" s="118">
        <f>H212</f>
        <v>2716861.39</v>
      </c>
      <c r="J212" s="118">
        <v>2716861.39</v>
      </c>
      <c r="K212" s="118">
        <v>2716861.39</v>
      </c>
      <c r="L212" s="118">
        <v>2716861.39</v>
      </c>
      <c r="M212" s="144">
        <f>L212-K212</f>
        <v>0</v>
      </c>
      <c r="N212" s="44"/>
    </row>
    <row r="213" spans="1:14" s="34" customFormat="1" ht="12" customHeight="1" x14ac:dyDescent="0.2">
      <c r="A213" s="60">
        <v>185</v>
      </c>
      <c r="B213" s="128" t="s">
        <v>631</v>
      </c>
      <c r="C213" s="118"/>
      <c r="D213" s="48"/>
      <c r="E213" s="118"/>
      <c r="F213" s="118"/>
      <c r="G213" s="118">
        <v>4137946.68</v>
      </c>
      <c r="H213" s="118">
        <v>4137946.68</v>
      </c>
      <c r="I213" s="118">
        <f>H213</f>
        <v>4137946.68</v>
      </c>
      <c r="J213" s="118">
        <v>3378207.13</v>
      </c>
      <c r="K213" s="118">
        <v>3378207.13</v>
      </c>
      <c r="L213" s="118">
        <v>3378207.13</v>
      </c>
      <c r="M213" s="144">
        <f>L213-K213</f>
        <v>0</v>
      </c>
      <c r="N213" s="44"/>
    </row>
    <row r="214" spans="1:14" s="34" customFormat="1" ht="12" customHeight="1" x14ac:dyDescent="0.2">
      <c r="A214" s="60">
        <v>186</v>
      </c>
      <c r="B214" s="128" t="s">
        <v>667</v>
      </c>
      <c r="C214" s="118"/>
      <c r="D214" s="48"/>
      <c r="E214" s="118"/>
      <c r="F214" s="118"/>
      <c r="G214" s="118">
        <v>4363910.66</v>
      </c>
      <c r="H214" s="118">
        <v>4363910.66</v>
      </c>
      <c r="I214" s="118">
        <f>H214</f>
        <v>4363910.66</v>
      </c>
      <c r="J214" s="118">
        <v>3733027.25</v>
      </c>
      <c r="K214" s="118">
        <v>3733027.25</v>
      </c>
      <c r="L214" s="118">
        <v>3733027.25</v>
      </c>
      <c r="M214" s="144">
        <f>L214-K214</f>
        <v>0</v>
      </c>
      <c r="N214" s="44"/>
    </row>
    <row r="215" spans="1:14" s="34" customFormat="1" ht="11.25" customHeight="1" x14ac:dyDescent="0.2">
      <c r="A215" s="60">
        <v>187</v>
      </c>
      <c r="B215" s="128" t="s">
        <v>686</v>
      </c>
      <c r="C215" s="118"/>
      <c r="D215" s="48"/>
      <c r="E215" s="118"/>
      <c r="F215" s="118"/>
      <c r="G215" s="118">
        <v>2912504.92</v>
      </c>
      <c r="H215" s="118">
        <v>2912504.92</v>
      </c>
      <c r="I215" s="118">
        <f>H215</f>
        <v>2912504.92</v>
      </c>
      <c r="J215" s="118">
        <v>2853608.49</v>
      </c>
      <c r="K215" s="118">
        <v>2853608.49</v>
      </c>
      <c r="L215" s="118">
        <v>2853608.49</v>
      </c>
      <c r="M215" s="144">
        <f>L215-K215</f>
        <v>0</v>
      </c>
      <c r="N215" s="44"/>
    </row>
    <row r="216" spans="1:14" s="34" customFormat="1" ht="29.25" customHeight="1" x14ac:dyDescent="0.2">
      <c r="A216" s="60">
        <v>188</v>
      </c>
      <c r="B216" s="128" t="s">
        <v>690</v>
      </c>
      <c r="C216" s="67">
        <v>590.20000000000005</v>
      </c>
      <c r="D216" s="48"/>
      <c r="E216" s="118"/>
      <c r="F216" s="118"/>
      <c r="G216" s="118">
        <v>2788423.2</v>
      </c>
      <c r="H216" s="118">
        <v>3035826.92</v>
      </c>
      <c r="I216" s="118">
        <f>H216</f>
        <v>3035826.92</v>
      </c>
      <c r="J216" s="118">
        <v>3035826.92</v>
      </c>
      <c r="K216" s="118">
        <v>2901902.53</v>
      </c>
      <c r="L216" s="118">
        <v>2901902.53</v>
      </c>
      <c r="M216" s="144">
        <f>L216-K216</f>
        <v>0</v>
      </c>
      <c r="N216" s="44"/>
    </row>
    <row r="217" spans="1:14" s="34" customFormat="1" ht="25.5" customHeight="1" x14ac:dyDescent="0.2">
      <c r="A217" s="306" t="s">
        <v>217</v>
      </c>
      <c r="B217" s="306"/>
      <c r="C217" s="83">
        <v>590.20000000000005</v>
      </c>
      <c r="D217" s="84"/>
      <c r="E217" s="83"/>
      <c r="F217" s="83"/>
      <c r="G217" s="83">
        <f t="shared" ref="G217:M217" si="11">SUM(G212:G216)</f>
        <v>16919646.850000001</v>
      </c>
      <c r="H217" s="83">
        <f t="shared" si="11"/>
        <v>17167050.57</v>
      </c>
      <c r="I217" s="83">
        <f t="shared" si="11"/>
        <v>17167050.57</v>
      </c>
      <c r="J217" s="83">
        <f t="shared" si="11"/>
        <v>15717531.18</v>
      </c>
      <c r="K217" s="83">
        <f t="shared" si="11"/>
        <v>15583606.789999999</v>
      </c>
      <c r="L217" s="147">
        <f t="shared" si="11"/>
        <v>15583606.789999999</v>
      </c>
      <c r="M217" s="147">
        <f t="shared" si="11"/>
        <v>0</v>
      </c>
      <c r="N217" s="83"/>
    </row>
    <row r="218" spans="1:14" s="34" customFormat="1" ht="12" customHeight="1" x14ac:dyDescent="0.2">
      <c r="A218" s="309" t="s">
        <v>212</v>
      </c>
      <c r="B218" s="310"/>
      <c r="C218" s="310"/>
      <c r="D218" s="310"/>
      <c r="E218" s="310"/>
      <c r="F218" s="310"/>
      <c r="G218" s="310"/>
      <c r="H218" s="310"/>
      <c r="I218" s="310"/>
      <c r="J218" s="310"/>
      <c r="K218" s="310"/>
      <c r="L218" s="310"/>
      <c r="M218" s="310"/>
      <c r="N218" s="310"/>
    </row>
    <row r="219" spans="1:14" s="34" customFormat="1" ht="12" customHeight="1" x14ac:dyDescent="0.2">
      <c r="A219" s="60">
        <v>189</v>
      </c>
      <c r="B219" s="128" t="s">
        <v>642</v>
      </c>
      <c r="C219" s="67">
        <v>590.20000000000005</v>
      </c>
      <c r="D219" s="48"/>
      <c r="E219" s="118"/>
      <c r="F219" s="118"/>
      <c r="G219" s="118">
        <v>3837446.58</v>
      </c>
      <c r="H219" s="118">
        <v>3837446.58</v>
      </c>
      <c r="I219" s="118">
        <f>H219</f>
        <v>3837446.58</v>
      </c>
      <c r="J219" s="118">
        <v>4005566.18</v>
      </c>
      <c r="K219" s="118">
        <v>4005566.18</v>
      </c>
      <c r="L219" s="118">
        <v>3501156.58</v>
      </c>
      <c r="M219" s="144">
        <f>L219-K219</f>
        <v>-504409.60000000009</v>
      </c>
      <c r="N219" s="144" t="s">
        <v>715</v>
      </c>
    </row>
    <row r="220" spans="1:14" s="34" customFormat="1" ht="30.75" customHeight="1" x14ac:dyDescent="0.2">
      <c r="A220" s="306" t="s">
        <v>213</v>
      </c>
      <c r="B220" s="306"/>
      <c r="C220" s="83">
        <v>590.20000000000005</v>
      </c>
      <c r="D220" s="84"/>
      <c r="E220" s="83"/>
      <c r="F220" s="83"/>
      <c r="G220" s="83">
        <f t="shared" ref="G220:M220" si="12">SUM(G219)</f>
        <v>3837446.58</v>
      </c>
      <c r="H220" s="83">
        <f t="shared" si="12"/>
        <v>3837446.58</v>
      </c>
      <c r="I220" s="83">
        <f t="shared" si="12"/>
        <v>3837446.58</v>
      </c>
      <c r="J220" s="83">
        <f t="shared" si="12"/>
        <v>4005566.18</v>
      </c>
      <c r="K220" s="83">
        <f t="shared" si="12"/>
        <v>4005566.18</v>
      </c>
      <c r="L220" s="147">
        <f t="shared" si="12"/>
        <v>3501156.58</v>
      </c>
      <c r="M220" s="147">
        <f t="shared" si="12"/>
        <v>-504409.60000000009</v>
      </c>
      <c r="N220" s="83"/>
    </row>
    <row r="221" spans="1:14" s="34" customFormat="1" ht="12" customHeight="1" x14ac:dyDescent="0.2">
      <c r="A221" s="305" t="s">
        <v>190</v>
      </c>
      <c r="B221" s="305"/>
      <c r="C221" s="305"/>
      <c r="D221" s="305"/>
      <c r="E221" s="305"/>
      <c r="F221" s="305"/>
      <c r="G221" s="305"/>
      <c r="H221" s="305"/>
      <c r="I221" s="305"/>
      <c r="J221" s="305"/>
      <c r="K221" s="305"/>
      <c r="L221" s="305"/>
      <c r="M221" s="305"/>
      <c r="N221" s="305"/>
    </row>
    <row r="222" spans="1:14" s="34" customFormat="1" ht="12" customHeight="1" x14ac:dyDescent="0.2">
      <c r="A222" s="40">
        <v>190</v>
      </c>
      <c r="B222" s="128" t="s">
        <v>1</v>
      </c>
      <c r="C222" s="132"/>
      <c r="D222" s="132"/>
      <c r="E222" s="132"/>
      <c r="F222" s="132"/>
      <c r="G222" s="118">
        <v>3123137.67</v>
      </c>
      <c r="H222" s="118">
        <v>3123137.67</v>
      </c>
      <c r="I222" s="118">
        <v>2859579.49</v>
      </c>
      <c r="J222" s="118">
        <v>2859579.49</v>
      </c>
      <c r="K222" s="118">
        <v>2859579.49</v>
      </c>
      <c r="L222" s="118">
        <v>2859579.49</v>
      </c>
      <c r="M222" s="144">
        <f>L222-K222</f>
        <v>0</v>
      </c>
      <c r="N222" s="44"/>
    </row>
    <row r="223" spans="1:14" s="34" customFormat="1" ht="12" customHeight="1" x14ac:dyDescent="0.2">
      <c r="A223" s="40">
        <v>191</v>
      </c>
      <c r="B223" s="128" t="s">
        <v>2</v>
      </c>
      <c r="C223" s="132"/>
      <c r="D223" s="132"/>
      <c r="E223" s="132"/>
      <c r="F223" s="132"/>
      <c r="G223" s="118">
        <v>3517548.28</v>
      </c>
      <c r="H223" s="118">
        <v>3517548.28</v>
      </c>
      <c r="I223" s="118">
        <v>3072354.33</v>
      </c>
      <c r="J223" s="118">
        <v>3072354.33</v>
      </c>
      <c r="K223" s="118">
        <v>3072354.33</v>
      </c>
      <c r="L223" s="118">
        <v>3072354.33</v>
      </c>
      <c r="M223" s="144">
        <f>L223-K223</f>
        <v>0</v>
      </c>
      <c r="N223" s="44"/>
    </row>
    <row r="224" spans="1:14" s="34" customFormat="1" ht="12" customHeight="1" x14ac:dyDescent="0.2">
      <c r="A224" s="40">
        <v>192</v>
      </c>
      <c r="B224" s="128" t="s">
        <v>5</v>
      </c>
      <c r="C224" s="132"/>
      <c r="D224" s="132"/>
      <c r="E224" s="132"/>
      <c r="F224" s="132"/>
      <c r="G224" s="118">
        <v>3202132.55</v>
      </c>
      <c r="H224" s="118">
        <v>3202132.55</v>
      </c>
      <c r="I224" s="118">
        <v>3202132.55</v>
      </c>
      <c r="J224" s="118">
        <v>3202132.55</v>
      </c>
      <c r="K224" s="118">
        <v>3202132.55</v>
      </c>
      <c r="L224" s="118">
        <v>2979111.01</v>
      </c>
      <c r="M224" s="144">
        <f>L224-K224</f>
        <v>-223021.54000000004</v>
      </c>
      <c r="N224" s="144" t="s">
        <v>715</v>
      </c>
    </row>
    <row r="225" spans="1:14" s="34" customFormat="1" ht="12" customHeight="1" x14ac:dyDescent="0.2">
      <c r="A225" s="40">
        <v>193</v>
      </c>
      <c r="B225" s="128" t="s">
        <v>6</v>
      </c>
      <c r="C225" s="67">
        <v>590.20000000000005</v>
      </c>
      <c r="D225" s="48"/>
      <c r="E225" s="118"/>
      <c r="F225" s="118"/>
      <c r="G225" s="118">
        <v>3060815.39</v>
      </c>
      <c r="H225" s="118">
        <v>3060815.39</v>
      </c>
      <c r="I225" s="118">
        <v>3060815.39</v>
      </c>
      <c r="J225" s="118">
        <v>3060815.39</v>
      </c>
      <c r="K225" s="118">
        <v>3060815.39</v>
      </c>
      <c r="L225" s="118">
        <v>2750978.02</v>
      </c>
      <c r="M225" s="144">
        <f>L225-K225</f>
        <v>-309837.37000000011</v>
      </c>
      <c r="N225" s="144" t="s">
        <v>715</v>
      </c>
    </row>
    <row r="226" spans="1:14" s="34" customFormat="1" ht="30.75" customHeight="1" x14ac:dyDescent="0.2">
      <c r="A226" s="306" t="s">
        <v>187</v>
      </c>
      <c r="B226" s="306"/>
      <c r="C226" s="83">
        <v>590.20000000000005</v>
      </c>
      <c r="D226" s="84"/>
      <c r="E226" s="83"/>
      <c r="F226" s="83"/>
      <c r="G226" s="83">
        <f t="shared" ref="G226:M226" si="13">SUM(G222:G225)</f>
        <v>12903633.890000001</v>
      </c>
      <c r="H226" s="83">
        <f t="shared" si="13"/>
        <v>12903633.890000001</v>
      </c>
      <c r="I226" s="83">
        <f t="shared" si="13"/>
        <v>12194881.760000002</v>
      </c>
      <c r="J226" s="83">
        <f t="shared" si="13"/>
        <v>12194881.760000002</v>
      </c>
      <c r="K226" s="83">
        <f t="shared" si="13"/>
        <v>12194881.760000002</v>
      </c>
      <c r="L226" s="147">
        <f t="shared" si="13"/>
        <v>11662022.85</v>
      </c>
      <c r="M226" s="147">
        <f t="shared" si="13"/>
        <v>-532858.91000000015</v>
      </c>
      <c r="N226" s="83"/>
    </row>
    <row r="227" spans="1:14" s="34" customFormat="1" ht="12" customHeight="1" x14ac:dyDescent="0.2">
      <c r="A227" s="318" t="s">
        <v>183</v>
      </c>
      <c r="B227" s="319"/>
      <c r="C227" s="319"/>
      <c r="D227" s="319"/>
      <c r="E227" s="319"/>
      <c r="F227" s="319"/>
      <c r="G227" s="319"/>
      <c r="H227" s="319"/>
      <c r="I227" s="319"/>
      <c r="J227" s="319"/>
      <c r="K227" s="319"/>
      <c r="L227" s="319"/>
      <c r="M227" s="319"/>
      <c r="N227" s="319"/>
    </row>
    <row r="228" spans="1:14" s="34" customFormat="1" ht="12" customHeight="1" x14ac:dyDescent="0.2">
      <c r="A228" s="40">
        <v>194</v>
      </c>
      <c r="B228" s="128" t="s">
        <v>643</v>
      </c>
      <c r="C228" s="67">
        <v>590.20000000000005</v>
      </c>
      <c r="D228" s="48"/>
      <c r="E228" s="118"/>
      <c r="F228" s="118"/>
      <c r="G228" s="118">
        <v>2186444.5299999998</v>
      </c>
      <c r="H228" s="118">
        <v>2186444.5299999998</v>
      </c>
      <c r="I228" s="118">
        <f>H228</f>
        <v>2186444.5299999998</v>
      </c>
      <c r="J228" s="118">
        <v>2029703.3</v>
      </c>
      <c r="K228" s="118">
        <v>2029703.3</v>
      </c>
      <c r="L228" s="141">
        <v>2029703.3</v>
      </c>
      <c r="M228" s="144">
        <f>L228-K228</f>
        <v>0</v>
      </c>
      <c r="N228" s="44"/>
    </row>
    <row r="229" spans="1:14" s="34" customFormat="1" ht="26.25" customHeight="1" x14ac:dyDescent="0.2">
      <c r="A229" s="306" t="s">
        <v>124</v>
      </c>
      <c r="B229" s="306"/>
      <c r="C229" s="83" t="e">
        <v>#REF!</v>
      </c>
      <c r="D229" s="84"/>
      <c r="E229" s="83"/>
      <c r="F229" s="83"/>
      <c r="G229" s="83">
        <f t="shared" ref="G229:M229" si="14">SUM(G228)</f>
        <v>2186444.5299999998</v>
      </c>
      <c r="H229" s="83">
        <f t="shared" si="14"/>
        <v>2186444.5299999998</v>
      </c>
      <c r="I229" s="83">
        <f t="shared" si="14"/>
        <v>2186444.5299999998</v>
      </c>
      <c r="J229" s="83">
        <f t="shared" si="14"/>
        <v>2029703.3</v>
      </c>
      <c r="K229" s="83">
        <f t="shared" si="14"/>
        <v>2029703.3</v>
      </c>
      <c r="L229" s="147">
        <f t="shared" si="14"/>
        <v>2029703.3</v>
      </c>
      <c r="M229" s="147">
        <f t="shared" si="14"/>
        <v>0</v>
      </c>
      <c r="N229" s="83"/>
    </row>
    <row r="230" spans="1:14" s="34" customFormat="1" ht="12" customHeight="1" x14ac:dyDescent="0.2">
      <c r="A230" s="318" t="s">
        <v>184</v>
      </c>
      <c r="B230" s="319"/>
      <c r="C230" s="319"/>
      <c r="D230" s="319"/>
      <c r="E230" s="319"/>
      <c r="F230" s="319"/>
      <c r="G230" s="319"/>
      <c r="H230" s="319"/>
      <c r="I230" s="319"/>
      <c r="J230" s="319"/>
      <c r="K230" s="319"/>
      <c r="L230" s="319"/>
      <c r="M230" s="319"/>
      <c r="N230" s="319"/>
    </row>
    <row r="231" spans="1:14" s="34" customFormat="1" ht="12" customHeight="1" x14ac:dyDescent="0.2">
      <c r="A231" s="40">
        <v>195</v>
      </c>
      <c r="B231" s="57" t="s">
        <v>644</v>
      </c>
      <c r="C231" s="67"/>
      <c r="D231" s="48"/>
      <c r="E231" s="118"/>
      <c r="F231" s="118"/>
      <c r="G231" s="118">
        <v>2050382.09</v>
      </c>
      <c r="H231" s="118">
        <v>2050382.09</v>
      </c>
      <c r="I231" s="118">
        <f>H231</f>
        <v>2050382.09</v>
      </c>
      <c r="J231" s="42">
        <v>1844476.62</v>
      </c>
      <c r="K231" s="42">
        <v>1844476.62</v>
      </c>
      <c r="L231" s="143">
        <v>1844476.62</v>
      </c>
      <c r="M231" s="144">
        <f>L231-K231</f>
        <v>0</v>
      </c>
      <c r="N231" s="44"/>
    </row>
    <row r="232" spans="1:14" s="34" customFormat="1" ht="12" customHeight="1" x14ac:dyDescent="0.2">
      <c r="A232" s="40">
        <v>196</v>
      </c>
      <c r="B232" s="57" t="s">
        <v>645</v>
      </c>
      <c r="C232" s="67"/>
      <c r="D232" s="48"/>
      <c r="E232" s="118"/>
      <c r="F232" s="118"/>
      <c r="G232" s="118">
        <v>3347595.85</v>
      </c>
      <c r="H232" s="118">
        <v>3347595.85</v>
      </c>
      <c r="I232" s="118">
        <f>H232</f>
        <v>3347595.85</v>
      </c>
      <c r="J232" s="42">
        <v>3070599.41</v>
      </c>
      <c r="K232" s="42">
        <v>3070599.41</v>
      </c>
      <c r="L232" s="143">
        <v>3070599.41</v>
      </c>
      <c r="M232" s="144">
        <f>L232-K232</f>
        <v>0</v>
      </c>
      <c r="N232" s="44"/>
    </row>
    <row r="233" spans="1:14" s="34" customFormat="1" ht="12" customHeight="1" x14ac:dyDescent="0.2">
      <c r="A233" s="40">
        <v>197</v>
      </c>
      <c r="B233" s="57" t="s">
        <v>646</v>
      </c>
      <c r="C233" s="67"/>
      <c r="D233" s="48"/>
      <c r="E233" s="118"/>
      <c r="F233" s="118"/>
      <c r="G233" s="118">
        <v>3049419.31</v>
      </c>
      <c r="H233" s="118">
        <v>3049419.31</v>
      </c>
      <c r="I233" s="118">
        <f>H233</f>
        <v>3049419.31</v>
      </c>
      <c r="J233" s="42">
        <v>2960808.99</v>
      </c>
      <c r="K233" s="42">
        <v>2960808.99</v>
      </c>
      <c r="L233" s="143">
        <v>2960808.99</v>
      </c>
      <c r="M233" s="144">
        <f>L233-K233</f>
        <v>0</v>
      </c>
      <c r="N233" s="44"/>
    </row>
    <row r="234" spans="1:14" s="34" customFormat="1" ht="12" customHeight="1" x14ac:dyDescent="0.2">
      <c r="A234" s="40">
        <v>198</v>
      </c>
      <c r="B234" s="57" t="s">
        <v>649</v>
      </c>
      <c r="C234" s="67"/>
      <c r="D234" s="48"/>
      <c r="E234" s="118"/>
      <c r="F234" s="118"/>
      <c r="G234" s="118">
        <v>2691215.44</v>
      </c>
      <c r="H234" s="118">
        <v>2691215.44</v>
      </c>
      <c r="I234" s="118">
        <f>H234</f>
        <v>2691215.44</v>
      </c>
      <c r="J234" s="118">
        <v>2428154.91</v>
      </c>
      <c r="K234" s="118">
        <v>2428154.91</v>
      </c>
      <c r="L234" s="141">
        <v>2428154.91</v>
      </c>
      <c r="M234" s="144">
        <f>L234-K234</f>
        <v>0</v>
      </c>
      <c r="N234" s="44"/>
    </row>
    <row r="235" spans="1:14" s="34" customFormat="1" ht="30.75" customHeight="1" x14ac:dyDescent="0.2">
      <c r="A235" s="306" t="s">
        <v>188</v>
      </c>
      <c r="B235" s="306"/>
      <c r="C235" s="83" t="e">
        <v>#REF!</v>
      </c>
      <c r="D235" s="84"/>
      <c r="E235" s="83"/>
      <c r="F235" s="83"/>
      <c r="G235" s="83">
        <f t="shared" ref="G235:M235" si="15">SUM(G231:G234)</f>
        <v>11138612.689999999</v>
      </c>
      <c r="H235" s="83">
        <f t="shared" si="15"/>
        <v>11138612.689999999</v>
      </c>
      <c r="I235" s="83">
        <f t="shared" si="15"/>
        <v>11138612.689999999</v>
      </c>
      <c r="J235" s="83">
        <f t="shared" si="15"/>
        <v>10304039.93</v>
      </c>
      <c r="K235" s="83">
        <f t="shared" si="15"/>
        <v>10304039.93</v>
      </c>
      <c r="L235" s="147">
        <f t="shared" si="15"/>
        <v>10304039.93</v>
      </c>
      <c r="M235" s="147">
        <f t="shared" si="15"/>
        <v>0</v>
      </c>
      <c r="N235" s="83"/>
    </row>
    <row r="236" spans="1:14" s="34" customFormat="1" ht="12" customHeight="1" x14ac:dyDescent="0.2">
      <c r="A236" s="318" t="s">
        <v>186</v>
      </c>
      <c r="B236" s="319"/>
      <c r="C236" s="319"/>
      <c r="D236" s="319"/>
      <c r="E236" s="319"/>
      <c r="F236" s="319"/>
      <c r="G236" s="319"/>
      <c r="H236" s="319"/>
      <c r="I236" s="319"/>
      <c r="J236" s="319"/>
      <c r="K236" s="319"/>
      <c r="L236" s="319"/>
      <c r="M236" s="319"/>
      <c r="N236" s="319"/>
    </row>
    <row r="237" spans="1:14" s="34" customFormat="1" ht="12" customHeight="1" x14ac:dyDescent="0.2">
      <c r="A237" s="40">
        <v>199</v>
      </c>
      <c r="B237" s="128" t="s">
        <v>648</v>
      </c>
      <c r="C237" s="129"/>
      <c r="D237" s="129"/>
      <c r="E237" s="129"/>
      <c r="F237" s="129"/>
      <c r="G237" s="118">
        <v>5056456.71</v>
      </c>
      <c r="H237" s="118">
        <v>5056456.71</v>
      </c>
      <c r="I237" s="118">
        <f>H237</f>
        <v>5056456.71</v>
      </c>
      <c r="J237" s="118">
        <v>4597341.71</v>
      </c>
      <c r="K237" s="118">
        <v>4597341.71</v>
      </c>
      <c r="L237" s="141">
        <v>4597341.71</v>
      </c>
      <c r="M237" s="144">
        <f>L237-K237</f>
        <v>0</v>
      </c>
      <c r="N237" s="44"/>
    </row>
    <row r="238" spans="1:14" s="34" customFormat="1" ht="30.75" customHeight="1" x14ac:dyDescent="0.2">
      <c r="A238" s="306" t="s">
        <v>189</v>
      </c>
      <c r="B238" s="306"/>
      <c r="C238" s="83" t="e">
        <v>#REF!</v>
      </c>
      <c r="D238" s="84"/>
      <c r="E238" s="83"/>
      <c r="F238" s="83"/>
      <c r="G238" s="83">
        <f t="shared" ref="G238:M238" si="16">SUM(G237)</f>
        <v>5056456.71</v>
      </c>
      <c r="H238" s="83">
        <f t="shared" si="16"/>
        <v>5056456.71</v>
      </c>
      <c r="I238" s="83">
        <f t="shared" si="16"/>
        <v>5056456.71</v>
      </c>
      <c r="J238" s="83">
        <f t="shared" si="16"/>
        <v>4597341.71</v>
      </c>
      <c r="K238" s="83">
        <f t="shared" si="16"/>
        <v>4597341.71</v>
      </c>
      <c r="L238" s="147">
        <f t="shared" si="16"/>
        <v>4597341.71</v>
      </c>
      <c r="M238" s="147">
        <f t="shared" si="16"/>
        <v>0</v>
      </c>
      <c r="N238" s="83"/>
    </row>
    <row r="239" spans="1:14" s="34" customFormat="1" ht="12" customHeight="1" x14ac:dyDescent="0.2">
      <c r="A239" s="318" t="s">
        <v>7</v>
      </c>
      <c r="B239" s="319"/>
      <c r="C239" s="319"/>
      <c r="D239" s="319"/>
      <c r="E239" s="319"/>
      <c r="F239" s="319"/>
      <c r="G239" s="319"/>
      <c r="H239" s="319"/>
      <c r="I239" s="319"/>
      <c r="J239" s="319"/>
      <c r="K239" s="319"/>
      <c r="L239" s="319"/>
      <c r="M239" s="319"/>
      <c r="N239" s="319"/>
    </row>
    <row r="240" spans="1:14" s="34" customFormat="1" ht="12" customHeight="1" x14ac:dyDescent="0.2">
      <c r="A240" s="77">
        <v>200</v>
      </c>
      <c r="B240" s="128" t="s">
        <v>8</v>
      </c>
      <c r="C240" s="67">
        <v>590.20000000000005</v>
      </c>
      <c r="D240" s="48"/>
      <c r="E240" s="118"/>
      <c r="F240" s="118"/>
      <c r="G240" s="118">
        <v>2319095.4</v>
      </c>
      <c r="H240" s="118">
        <v>2319095.4</v>
      </c>
      <c r="I240" s="118">
        <f>H240</f>
        <v>2319095.4</v>
      </c>
      <c r="J240" s="118">
        <v>2319095.4</v>
      </c>
      <c r="K240" s="118">
        <v>2181763.5699999998</v>
      </c>
      <c r="L240" s="141">
        <v>2181763.5699999998</v>
      </c>
      <c r="M240" s="144">
        <f>L240-K240</f>
        <v>0</v>
      </c>
      <c r="N240" s="44"/>
    </row>
    <row r="241" spans="1:14" s="34" customFormat="1" ht="27" customHeight="1" x14ac:dyDescent="0.2">
      <c r="A241" s="314" t="s">
        <v>11</v>
      </c>
      <c r="B241" s="315"/>
      <c r="C241" s="83">
        <v>590.20000000000005</v>
      </c>
      <c r="D241" s="84"/>
      <c r="E241" s="83"/>
      <c r="F241" s="83"/>
      <c r="G241" s="83">
        <f t="shared" ref="G241:M241" si="17">SUM(G240)</f>
        <v>2319095.4</v>
      </c>
      <c r="H241" s="83">
        <f t="shared" si="17"/>
        <v>2319095.4</v>
      </c>
      <c r="I241" s="83">
        <f t="shared" si="17"/>
        <v>2319095.4</v>
      </c>
      <c r="J241" s="83">
        <f t="shared" si="17"/>
        <v>2319095.4</v>
      </c>
      <c r="K241" s="83">
        <f t="shared" si="17"/>
        <v>2181763.5699999998</v>
      </c>
      <c r="L241" s="147">
        <f t="shared" si="17"/>
        <v>2181763.5699999998</v>
      </c>
      <c r="M241" s="147">
        <f t="shared" si="17"/>
        <v>0</v>
      </c>
      <c r="N241" s="83"/>
    </row>
    <row r="242" spans="1:14" s="34" customFormat="1" ht="12" customHeight="1" x14ac:dyDescent="0.2">
      <c r="A242" s="305" t="s">
        <v>203</v>
      </c>
      <c r="B242" s="305"/>
      <c r="C242" s="305"/>
      <c r="D242" s="305"/>
      <c r="E242" s="305"/>
      <c r="F242" s="305"/>
      <c r="G242" s="305"/>
      <c r="H242" s="305"/>
      <c r="I242" s="305"/>
      <c r="J242" s="305"/>
      <c r="K242" s="305"/>
      <c r="L242" s="305"/>
      <c r="M242" s="305"/>
      <c r="N242" s="305"/>
    </row>
    <row r="243" spans="1:14" s="34" customFormat="1" ht="12" customHeight="1" x14ac:dyDescent="0.2">
      <c r="A243" s="40">
        <v>201</v>
      </c>
      <c r="B243" s="128" t="s">
        <v>14</v>
      </c>
      <c r="C243" s="132"/>
      <c r="D243" s="132"/>
      <c r="E243" s="132"/>
      <c r="F243" s="132"/>
      <c r="G243" s="118">
        <v>1544395.92</v>
      </c>
      <c r="H243" s="118">
        <v>1544395.92</v>
      </c>
      <c r="I243" s="118">
        <f>H243</f>
        <v>1544395.92</v>
      </c>
      <c r="J243" s="118">
        <v>1401786.92</v>
      </c>
      <c r="K243" s="118">
        <v>1401786.92</v>
      </c>
      <c r="L243" s="141">
        <v>1401786.92</v>
      </c>
      <c r="M243" s="144">
        <f>L243-K243</f>
        <v>0</v>
      </c>
      <c r="N243" s="44"/>
    </row>
    <row r="244" spans="1:14" s="34" customFormat="1" ht="12" customHeight="1" x14ac:dyDescent="0.2">
      <c r="A244" s="40">
        <v>202</v>
      </c>
      <c r="B244" s="128" t="s">
        <v>15</v>
      </c>
      <c r="C244" s="67">
        <v>590.20000000000005</v>
      </c>
      <c r="D244" s="48"/>
      <c r="E244" s="118"/>
      <c r="F244" s="118"/>
      <c r="G244" s="118">
        <v>1608659.04</v>
      </c>
      <c r="H244" s="118">
        <v>1608659.04</v>
      </c>
      <c r="I244" s="118">
        <f>H244</f>
        <v>1608659.04</v>
      </c>
      <c r="J244" s="118">
        <v>1447124.75</v>
      </c>
      <c r="K244" s="118">
        <v>1447124.75</v>
      </c>
      <c r="L244" s="141">
        <v>1447124.75</v>
      </c>
      <c r="M244" s="144">
        <f>L244-K244</f>
        <v>0</v>
      </c>
      <c r="N244" s="44"/>
    </row>
    <row r="245" spans="1:14" s="34" customFormat="1" ht="30.75" customHeight="1" x14ac:dyDescent="0.2">
      <c r="A245" s="314" t="s">
        <v>16</v>
      </c>
      <c r="B245" s="315"/>
      <c r="C245" s="83">
        <v>590.20000000000005</v>
      </c>
      <c r="D245" s="84"/>
      <c r="E245" s="83"/>
      <c r="F245" s="83"/>
      <c r="G245" s="83">
        <f t="shared" ref="G245:M245" si="18">SUM(G243:G244)</f>
        <v>3153054.96</v>
      </c>
      <c r="H245" s="83">
        <f t="shared" si="18"/>
        <v>3153054.96</v>
      </c>
      <c r="I245" s="83">
        <f t="shared" si="18"/>
        <v>3153054.96</v>
      </c>
      <c r="J245" s="83">
        <f t="shared" si="18"/>
        <v>2848911.67</v>
      </c>
      <c r="K245" s="83">
        <f t="shared" si="18"/>
        <v>2848911.67</v>
      </c>
      <c r="L245" s="147">
        <f t="shared" si="18"/>
        <v>2848911.67</v>
      </c>
      <c r="M245" s="147">
        <f t="shared" si="18"/>
        <v>0</v>
      </c>
      <c r="N245" s="83"/>
    </row>
    <row r="246" spans="1:14" s="34" customFormat="1" ht="12" customHeight="1" x14ac:dyDescent="0.2">
      <c r="A246" s="311" t="s">
        <v>703</v>
      </c>
      <c r="B246" s="312"/>
      <c r="C246" s="312"/>
      <c r="D246" s="312"/>
      <c r="E246" s="312"/>
      <c r="F246" s="312"/>
      <c r="G246" s="312"/>
      <c r="H246" s="312"/>
      <c r="I246" s="312"/>
      <c r="J246" s="312"/>
      <c r="K246" s="312"/>
      <c r="L246" s="312"/>
      <c r="M246" s="312"/>
      <c r="N246" s="312"/>
    </row>
    <row r="247" spans="1:14" s="34" customFormat="1" ht="12" customHeight="1" x14ac:dyDescent="0.2">
      <c r="A247" s="69">
        <v>203</v>
      </c>
      <c r="B247" s="128" t="s">
        <v>331</v>
      </c>
      <c r="C247" s="118">
        <v>3105.5</v>
      </c>
      <c r="D247" s="48"/>
      <c r="E247" s="118"/>
      <c r="F247" s="118"/>
      <c r="G247" s="118">
        <v>4702176.0599999996</v>
      </c>
      <c r="H247" s="118">
        <v>4702176.0599999996</v>
      </c>
      <c r="I247" s="118">
        <f>H247</f>
        <v>4702176.0599999996</v>
      </c>
      <c r="J247" s="42">
        <v>4702176.0599999996</v>
      </c>
      <c r="K247" s="118">
        <v>4702176.0599999996</v>
      </c>
      <c r="L247" s="118">
        <v>4419178.8</v>
      </c>
      <c r="M247" s="144">
        <f>L247-K247</f>
        <v>-282997.25999999978</v>
      </c>
      <c r="N247" s="144" t="s">
        <v>715</v>
      </c>
    </row>
    <row r="248" spans="1:14" s="34" customFormat="1" ht="32.25" customHeight="1" x14ac:dyDescent="0.2">
      <c r="A248" s="69">
        <v>204</v>
      </c>
      <c r="B248" s="128" t="s">
        <v>332</v>
      </c>
      <c r="C248" s="118">
        <v>3225.6</v>
      </c>
      <c r="D248" s="48"/>
      <c r="E248" s="118"/>
      <c r="F248" s="118"/>
      <c r="G248" s="118">
        <v>3212919.08</v>
      </c>
      <c r="H248" s="118">
        <v>3212919.08</v>
      </c>
      <c r="I248" s="118">
        <f>H248</f>
        <v>3212919.08</v>
      </c>
      <c r="J248" s="42">
        <v>4160742.08</v>
      </c>
      <c r="K248" s="118">
        <v>4028940.93</v>
      </c>
      <c r="L248" s="118">
        <v>4028940.93</v>
      </c>
      <c r="M248" s="144">
        <f>L248-K248</f>
        <v>0</v>
      </c>
      <c r="N248" s="44"/>
    </row>
    <row r="249" spans="1:14" s="34" customFormat="1" ht="12" customHeight="1" x14ac:dyDescent="0.2">
      <c r="A249" s="69">
        <v>205</v>
      </c>
      <c r="B249" s="94" t="s">
        <v>335</v>
      </c>
      <c r="C249" s="118"/>
      <c r="D249" s="66"/>
      <c r="E249" s="118"/>
      <c r="F249" s="118"/>
      <c r="G249" s="118">
        <v>3813855.61</v>
      </c>
      <c r="H249" s="118">
        <v>3813855.61</v>
      </c>
      <c r="I249" s="118">
        <f>H249</f>
        <v>3813855.61</v>
      </c>
      <c r="J249" s="42">
        <v>3813855.61</v>
      </c>
      <c r="K249" s="118">
        <v>3813855.61</v>
      </c>
      <c r="L249" s="118">
        <v>3631171.57</v>
      </c>
      <c r="M249" s="144">
        <f>L249-K249</f>
        <v>-182684.04000000004</v>
      </c>
      <c r="N249" s="144" t="s">
        <v>715</v>
      </c>
    </row>
    <row r="250" spans="1:14" s="34" customFormat="1" ht="26.25" customHeight="1" x14ac:dyDescent="0.2">
      <c r="A250" s="316" t="s">
        <v>704</v>
      </c>
      <c r="B250" s="317"/>
      <c r="C250" s="118"/>
      <c r="D250" s="66"/>
      <c r="E250" s="118"/>
      <c r="F250" s="118"/>
      <c r="G250" s="118">
        <f t="shared" ref="G250:M250" si="19">SUM(G247:G249)</f>
        <v>11728950.75</v>
      </c>
      <c r="H250" s="118">
        <f t="shared" si="19"/>
        <v>11728950.75</v>
      </c>
      <c r="I250" s="118">
        <f t="shared" si="19"/>
        <v>11728950.75</v>
      </c>
      <c r="J250" s="118">
        <f t="shared" si="19"/>
        <v>12676773.75</v>
      </c>
      <c r="K250" s="118">
        <f t="shared" si="19"/>
        <v>12544972.6</v>
      </c>
      <c r="L250" s="141">
        <f t="shared" si="19"/>
        <v>12079291.300000001</v>
      </c>
      <c r="M250" s="141">
        <f t="shared" si="19"/>
        <v>-465681.29999999981</v>
      </c>
      <c r="N250" s="118"/>
    </row>
    <row r="251" spans="1:14" s="34" customFormat="1" ht="12" customHeight="1" x14ac:dyDescent="0.2">
      <c r="A251" s="318" t="s">
        <v>122</v>
      </c>
      <c r="B251" s="319"/>
      <c r="C251" s="319"/>
      <c r="D251" s="319"/>
      <c r="E251" s="319"/>
      <c r="F251" s="319"/>
      <c r="G251" s="319"/>
      <c r="H251" s="319"/>
      <c r="I251" s="319"/>
      <c r="J251" s="319"/>
      <c r="K251" s="319"/>
      <c r="L251" s="319"/>
      <c r="M251" s="319"/>
      <c r="N251" s="319"/>
    </row>
    <row r="252" spans="1:14" s="34" customFormat="1" ht="12" customHeight="1" x14ac:dyDescent="0.2">
      <c r="A252" s="40">
        <v>206</v>
      </c>
      <c r="B252" s="128" t="s">
        <v>20</v>
      </c>
      <c r="C252" s="67">
        <v>590.20000000000005</v>
      </c>
      <c r="D252" s="48"/>
      <c r="E252" s="118"/>
      <c r="F252" s="118"/>
      <c r="G252" s="118">
        <v>2906130.25</v>
      </c>
      <c r="H252" s="118">
        <v>2906130.25</v>
      </c>
      <c r="I252" s="118">
        <f>H252</f>
        <v>2906130.25</v>
      </c>
      <c r="J252" s="42">
        <v>2906130.25</v>
      </c>
      <c r="K252" s="118">
        <v>2906130.25</v>
      </c>
      <c r="L252" s="118">
        <v>2152038.63</v>
      </c>
      <c r="M252" s="144">
        <f>L252-K252</f>
        <v>-754091.62000000011</v>
      </c>
      <c r="N252" s="144" t="s">
        <v>715</v>
      </c>
    </row>
    <row r="253" spans="1:14" s="34" customFormat="1" ht="38.25" customHeight="1" x14ac:dyDescent="0.2">
      <c r="A253" s="306" t="s">
        <v>123</v>
      </c>
      <c r="B253" s="306"/>
      <c r="C253" s="83">
        <v>590.20000000000005</v>
      </c>
      <c r="D253" s="84"/>
      <c r="E253" s="83"/>
      <c r="F253" s="83"/>
      <c r="G253" s="83">
        <f t="shared" ref="G253:M253" si="20">SUM(G252)</f>
        <v>2906130.25</v>
      </c>
      <c r="H253" s="83">
        <f t="shared" si="20"/>
        <v>2906130.25</v>
      </c>
      <c r="I253" s="83">
        <f t="shared" si="20"/>
        <v>2906130.25</v>
      </c>
      <c r="J253" s="83">
        <f t="shared" si="20"/>
        <v>2906130.25</v>
      </c>
      <c r="K253" s="83">
        <f t="shared" si="20"/>
        <v>2906130.25</v>
      </c>
      <c r="L253" s="147">
        <f t="shared" si="20"/>
        <v>2152038.63</v>
      </c>
      <c r="M253" s="147">
        <f t="shared" si="20"/>
        <v>-754091.62000000011</v>
      </c>
      <c r="N253" s="83"/>
    </row>
    <row r="254" spans="1:14" s="34" customFormat="1" ht="12" customHeight="1" x14ac:dyDescent="0.2">
      <c r="A254" s="311" t="s">
        <v>206</v>
      </c>
      <c r="B254" s="312"/>
      <c r="C254" s="312"/>
      <c r="D254" s="312"/>
      <c r="E254" s="312"/>
      <c r="F254" s="312"/>
      <c r="G254" s="312"/>
      <c r="H254" s="312"/>
      <c r="I254" s="312"/>
      <c r="J254" s="312"/>
      <c r="K254" s="312"/>
      <c r="L254" s="312"/>
      <c r="M254" s="312"/>
      <c r="N254" s="312"/>
    </row>
    <row r="255" spans="1:14" s="34" customFormat="1" ht="12" customHeight="1" x14ac:dyDescent="0.2">
      <c r="A255" s="40">
        <v>207</v>
      </c>
      <c r="B255" s="57" t="s">
        <v>23</v>
      </c>
      <c r="C255" s="118">
        <v>3784</v>
      </c>
      <c r="D255" s="48"/>
      <c r="E255" s="118"/>
      <c r="F255" s="118"/>
      <c r="G255" s="118">
        <v>435204.83</v>
      </c>
      <c r="H255" s="118">
        <v>435204.83</v>
      </c>
      <c r="I255" s="118">
        <f t="shared" ref="I255:I261" si="21">H255</f>
        <v>435204.83</v>
      </c>
      <c r="J255" s="42">
        <v>435204.83</v>
      </c>
      <c r="K255" s="118">
        <v>348344.41</v>
      </c>
      <c r="L255" s="118">
        <v>348344.41</v>
      </c>
      <c r="M255" s="144">
        <f t="shared" ref="M255:M261" si="22">L255-K255</f>
        <v>0</v>
      </c>
      <c r="N255" s="44"/>
    </row>
    <row r="256" spans="1:14" s="34" customFormat="1" ht="12.75" customHeight="1" x14ac:dyDescent="0.2">
      <c r="A256" s="40">
        <v>208</v>
      </c>
      <c r="B256" s="57" t="s">
        <v>22</v>
      </c>
      <c r="C256" s="118">
        <v>3784</v>
      </c>
      <c r="D256" s="48"/>
      <c r="E256" s="118"/>
      <c r="F256" s="118"/>
      <c r="G256" s="118">
        <v>3542761.09</v>
      </c>
      <c r="H256" s="118">
        <v>3542761.09</v>
      </c>
      <c r="I256" s="118">
        <f t="shared" si="21"/>
        <v>3542761.09</v>
      </c>
      <c r="J256" s="42">
        <v>4043504.09</v>
      </c>
      <c r="K256" s="118">
        <v>4043504.09</v>
      </c>
      <c r="L256" s="118">
        <v>3994919.67</v>
      </c>
      <c r="M256" s="144">
        <f t="shared" si="22"/>
        <v>-48584.419999999925</v>
      </c>
      <c r="N256" s="144" t="s">
        <v>715</v>
      </c>
    </row>
    <row r="257" spans="1:14" s="34" customFormat="1" ht="12" customHeight="1" x14ac:dyDescent="0.2">
      <c r="A257" s="142">
        <v>209</v>
      </c>
      <c r="B257" s="57" t="s">
        <v>24</v>
      </c>
      <c r="C257" s="118"/>
      <c r="D257" s="48"/>
      <c r="E257" s="118"/>
      <c r="F257" s="118"/>
      <c r="G257" s="118">
        <v>2166349.7799999998</v>
      </c>
      <c r="H257" s="118">
        <v>2166349.7799999998</v>
      </c>
      <c r="I257" s="118">
        <f t="shared" si="21"/>
        <v>2166349.7799999998</v>
      </c>
      <c r="J257" s="42">
        <v>1959027.89</v>
      </c>
      <c r="K257" s="118">
        <v>1959027.89</v>
      </c>
      <c r="L257" s="118">
        <v>1959027.89</v>
      </c>
      <c r="M257" s="144">
        <f t="shared" si="22"/>
        <v>0</v>
      </c>
      <c r="N257" s="44"/>
    </row>
    <row r="258" spans="1:14" s="34" customFormat="1" ht="12" customHeight="1" x14ac:dyDescent="0.2">
      <c r="A258" s="142">
        <v>210</v>
      </c>
      <c r="B258" s="57" t="s">
        <v>25</v>
      </c>
      <c r="C258" s="118"/>
      <c r="D258" s="48"/>
      <c r="E258" s="118"/>
      <c r="F258" s="118"/>
      <c r="G258" s="118">
        <v>2542259.48</v>
      </c>
      <c r="H258" s="118">
        <v>2542259.48</v>
      </c>
      <c r="I258" s="118">
        <f t="shared" si="21"/>
        <v>2542259.48</v>
      </c>
      <c r="J258" s="42">
        <v>2542259.48</v>
      </c>
      <c r="K258" s="118">
        <v>2220381.96</v>
      </c>
      <c r="L258" s="118">
        <v>2220381.96</v>
      </c>
      <c r="M258" s="144">
        <f t="shared" si="22"/>
        <v>0</v>
      </c>
      <c r="N258" s="44"/>
    </row>
    <row r="259" spans="1:14" s="34" customFormat="1" ht="12" customHeight="1" x14ac:dyDescent="0.2">
      <c r="A259" s="142">
        <v>211</v>
      </c>
      <c r="B259" s="57" t="s">
        <v>33</v>
      </c>
      <c r="C259" s="118"/>
      <c r="D259" s="48"/>
      <c r="E259" s="118"/>
      <c r="F259" s="118"/>
      <c r="G259" s="118">
        <v>3098343.06</v>
      </c>
      <c r="H259" s="118">
        <v>3098343.06</v>
      </c>
      <c r="I259" s="118">
        <f t="shared" si="21"/>
        <v>3098343.06</v>
      </c>
      <c r="J259" s="42">
        <v>3098343.06</v>
      </c>
      <c r="K259" s="118">
        <v>3056576.29</v>
      </c>
      <c r="L259" s="118">
        <v>3056576.29</v>
      </c>
      <c r="M259" s="144">
        <f t="shared" si="22"/>
        <v>0</v>
      </c>
      <c r="N259" s="44"/>
    </row>
    <row r="260" spans="1:14" s="34" customFormat="1" ht="12" customHeight="1" x14ac:dyDescent="0.2">
      <c r="A260" s="142">
        <v>212</v>
      </c>
      <c r="B260" s="57" t="s">
        <v>31</v>
      </c>
      <c r="C260" s="118"/>
      <c r="D260" s="48"/>
      <c r="E260" s="118"/>
      <c r="F260" s="118"/>
      <c r="G260" s="118">
        <v>2492293.7999999998</v>
      </c>
      <c r="H260" s="118">
        <v>2492293.7999999998</v>
      </c>
      <c r="I260" s="118">
        <f t="shared" si="21"/>
        <v>2492293.7999999998</v>
      </c>
      <c r="J260" s="42">
        <v>2344384.73</v>
      </c>
      <c r="K260" s="118">
        <v>2344384.73</v>
      </c>
      <c r="L260" s="118">
        <v>2344384.73</v>
      </c>
      <c r="M260" s="144">
        <f t="shared" si="22"/>
        <v>0</v>
      </c>
      <c r="N260" s="44"/>
    </row>
    <row r="261" spans="1:14" s="34" customFormat="1" ht="12" customHeight="1" x14ac:dyDescent="0.2">
      <c r="A261" s="142">
        <v>213</v>
      </c>
      <c r="B261" s="57" t="s">
        <v>34</v>
      </c>
      <c r="C261" s="118"/>
      <c r="D261" s="48"/>
      <c r="E261" s="118"/>
      <c r="F261" s="118"/>
      <c r="G261" s="118">
        <v>2895592.9</v>
      </c>
      <c r="H261" s="118">
        <v>2895592.9</v>
      </c>
      <c r="I261" s="118">
        <f t="shared" si="21"/>
        <v>2895592.9</v>
      </c>
      <c r="J261" s="42">
        <v>2493624.06</v>
      </c>
      <c r="K261" s="118">
        <v>2493624.06</v>
      </c>
      <c r="L261" s="118">
        <v>2493624.06</v>
      </c>
      <c r="M261" s="144">
        <f t="shared" si="22"/>
        <v>0</v>
      </c>
      <c r="N261" s="44"/>
    </row>
    <row r="262" spans="1:14" s="34" customFormat="1" ht="24" customHeight="1" x14ac:dyDescent="0.2">
      <c r="A262" s="316" t="s">
        <v>207</v>
      </c>
      <c r="B262" s="317"/>
      <c r="C262" s="70">
        <v>7568</v>
      </c>
      <c r="D262" s="70"/>
      <c r="E262" s="118"/>
      <c r="F262" s="118"/>
      <c r="G262" s="70">
        <f t="shared" ref="G262:M262" si="23">SUM(G255:G261)</f>
        <v>17172804.939999998</v>
      </c>
      <c r="H262" s="70">
        <f t="shared" si="23"/>
        <v>17172804.939999998</v>
      </c>
      <c r="I262" s="70">
        <f t="shared" si="23"/>
        <v>17172804.939999998</v>
      </c>
      <c r="J262" s="70">
        <f t="shared" si="23"/>
        <v>16916348.140000001</v>
      </c>
      <c r="K262" s="70">
        <f t="shared" si="23"/>
        <v>16465843.430000002</v>
      </c>
      <c r="L262" s="146">
        <f t="shared" si="23"/>
        <v>16417259.01</v>
      </c>
      <c r="M262" s="146">
        <f t="shared" si="23"/>
        <v>-48584.419999999925</v>
      </c>
      <c r="N262" s="70"/>
    </row>
    <row r="263" spans="1:14" s="34" customFormat="1" ht="12" customHeight="1" x14ac:dyDescent="0.2">
      <c r="A263" s="318" t="s">
        <v>35</v>
      </c>
      <c r="B263" s="319"/>
      <c r="C263" s="319"/>
      <c r="D263" s="319"/>
      <c r="E263" s="319"/>
      <c r="F263" s="319"/>
      <c r="G263" s="319"/>
      <c r="H263" s="319"/>
      <c r="I263" s="319"/>
      <c r="J263" s="319"/>
      <c r="K263" s="319"/>
      <c r="L263" s="319"/>
      <c r="M263" s="319"/>
      <c r="N263" s="319"/>
    </row>
    <row r="264" spans="1:14" s="34" customFormat="1" ht="12" customHeight="1" x14ac:dyDescent="0.2">
      <c r="A264" s="40">
        <v>214</v>
      </c>
      <c r="B264" s="128" t="s">
        <v>37</v>
      </c>
      <c r="C264" s="67">
        <v>590.20000000000005</v>
      </c>
      <c r="D264" s="48"/>
      <c r="E264" s="118"/>
      <c r="F264" s="118"/>
      <c r="G264" s="118">
        <v>3424862.27</v>
      </c>
      <c r="H264" s="118">
        <v>3424862.27</v>
      </c>
      <c r="I264" s="118">
        <f>H264</f>
        <v>3424862.27</v>
      </c>
      <c r="J264" s="42">
        <v>3424862.27</v>
      </c>
      <c r="K264" s="118">
        <v>3424862.27</v>
      </c>
      <c r="L264" s="141">
        <v>3424862.27</v>
      </c>
      <c r="M264" s="144">
        <f>L264-K264</f>
        <v>0</v>
      </c>
      <c r="N264" s="44"/>
    </row>
    <row r="265" spans="1:14" s="34" customFormat="1" ht="34.5" customHeight="1" x14ac:dyDescent="0.2">
      <c r="A265" s="306" t="s">
        <v>36</v>
      </c>
      <c r="B265" s="306"/>
      <c r="C265" s="83">
        <v>590.20000000000005</v>
      </c>
      <c r="D265" s="84"/>
      <c r="E265" s="83"/>
      <c r="F265" s="83"/>
      <c r="G265" s="83">
        <f t="shared" ref="G265:M265" si="24">SUM(G264)</f>
        <v>3424862.27</v>
      </c>
      <c r="H265" s="83">
        <f t="shared" si="24"/>
        <v>3424862.27</v>
      </c>
      <c r="I265" s="83">
        <f t="shared" si="24"/>
        <v>3424862.27</v>
      </c>
      <c r="J265" s="83">
        <f t="shared" si="24"/>
        <v>3424862.27</v>
      </c>
      <c r="K265" s="83">
        <f t="shared" si="24"/>
        <v>3424862.27</v>
      </c>
      <c r="L265" s="147">
        <f t="shared" si="24"/>
        <v>3424862.27</v>
      </c>
      <c r="M265" s="147">
        <f t="shared" si="24"/>
        <v>0</v>
      </c>
      <c r="N265" s="83"/>
    </row>
    <row r="266" spans="1:14" s="34" customFormat="1" ht="12" customHeight="1" x14ac:dyDescent="0.2">
      <c r="A266" s="302" t="s">
        <v>237</v>
      </c>
      <c r="B266" s="303"/>
      <c r="C266" s="303"/>
      <c r="D266" s="303"/>
      <c r="E266" s="303"/>
      <c r="F266" s="303"/>
      <c r="G266" s="303"/>
      <c r="H266" s="303"/>
      <c r="I266" s="303"/>
      <c r="J266" s="303"/>
      <c r="K266" s="303"/>
      <c r="L266" s="303"/>
      <c r="M266" s="303"/>
      <c r="N266" s="303"/>
    </row>
    <row r="267" spans="1:14" s="34" customFormat="1" ht="12" customHeight="1" x14ac:dyDescent="0.2">
      <c r="A267" s="40">
        <v>215</v>
      </c>
      <c r="B267" s="57" t="s">
        <v>336</v>
      </c>
      <c r="C267" s="118">
        <v>909.2</v>
      </c>
      <c r="D267" s="48"/>
      <c r="E267" s="118"/>
      <c r="F267" s="118"/>
      <c r="G267" s="118">
        <v>3293316.57</v>
      </c>
      <c r="H267" s="118">
        <v>3293316.57</v>
      </c>
      <c r="I267" s="118">
        <f>H267</f>
        <v>3293316.57</v>
      </c>
      <c r="J267" s="118">
        <v>3293316.57</v>
      </c>
      <c r="K267" s="118">
        <v>3293316.57</v>
      </c>
      <c r="L267" s="141">
        <v>3293316.57</v>
      </c>
      <c r="M267" s="144">
        <f>L267-K267</f>
        <v>0</v>
      </c>
      <c r="N267" s="44"/>
    </row>
    <row r="268" spans="1:14" s="34" customFormat="1" ht="12" customHeight="1" x14ac:dyDescent="0.2">
      <c r="A268" s="40">
        <v>216</v>
      </c>
      <c r="B268" s="57" t="s">
        <v>38</v>
      </c>
      <c r="C268" s="118">
        <v>562.4</v>
      </c>
      <c r="D268" s="48"/>
      <c r="E268" s="118"/>
      <c r="F268" s="118"/>
      <c r="G268" s="118">
        <v>4267469.93</v>
      </c>
      <c r="H268" s="118">
        <v>4267469.93</v>
      </c>
      <c r="I268" s="118">
        <f>H268</f>
        <v>4267469.93</v>
      </c>
      <c r="J268" s="118">
        <v>4267469.93</v>
      </c>
      <c r="K268" s="118">
        <v>4267469.93</v>
      </c>
      <c r="L268" s="141">
        <v>4267469.93</v>
      </c>
      <c r="M268" s="144">
        <f>L268-K268</f>
        <v>0</v>
      </c>
      <c r="N268" s="44"/>
    </row>
    <row r="269" spans="1:14" s="34" customFormat="1" ht="40.5" customHeight="1" x14ac:dyDescent="0.2">
      <c r="A269" s="304" t="s">
        <v>229</v>
      </c>
      <c r="B269" s="304"/>
      <c r="C269" s="118">
        <v>1471.6</v>
      </c>
      <c r="D269" s="66"/>
      <c r="E269" s="47"/>
      <c r="F269" s="47"/>
      <c r="G269" s="118">
        <f t="shared" ref="G269:M269" si="25">SUM(G267:G268)</f>
        <v>7560786.5</v>
      </c>
      <c r="H269" s="118">
        <f t="shared" si="25"/>
        <v>7560786.5</v>
      </c>
      <c r="I269" s="118">
        <f t="shared" si="25"/>
        <v>7560786.5</v>
      </c>
      <c r="J269" s="118">
        <f t="shared" si="25"/>
        <v>7560786.5</v>
      </c>
      <c r="K269" s="118">
        <f t="shared" si="25"/>
        <v>7560786.5</v>
      </c>
      <c r="L269" s="141">
        <f t="shared" si="25"/>
        <v>7560786.5</v>
      </c>
      <c r="M269" s="141">
        <f t="shared" si="25"/>
        <v>0</v>
      </c>
      <c r="N269" s="118"/>
    </row>
    <row r="270" spans="1:14" s="34" customFormat="1" ht="12" customHeight="1" x14ac:dyDescent="0.2">
      <c r="A270" s="302" t="s">
        <v>205</v>
      </c>
      <c r="B270" s="303"/>
      <c r="C270" s="303"/>
      <c r="D270" s="303"/>
      <c r="E270" s="303"/>
      <c r="F270" s="303"/>
      <c r="G270" s="303"/>
      <c r="H270" s="303"/>
      <c r="I270" s="303"/>
      <c r="J270" s="303"/>
      <c r="K270" s="303"/>
      <c r="L270" s="303"/>
      <c r="M270" s="303"/>
      <c r="N270" s="303"/>
    </row>
    <row r="271" spans="1:14" s="34" customFormat="1" ht="12" customHeight="1" x14ac:dyDescent="0.2">
      <c r="A271" s="40">
        <v>217</v>
      </c>
      <c r="B271" s="57" t="s">
        <v>40</v>
      </c>
      <c r="C271" s="118">
        <v>909.2</v>
      </c>
      <c r="D271" s="48"/>
      <c r="E271" s="118"/>
      <c r="F271" s="118"/>
      <c r="G271" s="118">
        <v>3895638.35</v>
      </c>
      <c r="H271" s="118">
        <v>3895638.35</v>
      </c>
      <c r="I271" s="118">
        <f>H271</f>
        <v>3895638.35</v>
      </c>
      <c r="J271" s="118">
        <v>3895638.35</v>
      </c>
      <c r="K271" s="118">
        <v>3895638.35</v>
      </c>
      <c r="L271" s="118">
        <v>3388546.26</v>
      </c>
      <c r="M271" s="144">
        <f>L271-K271</f>
        <v>-507092.09000000032</v>
      </c>
      <c r="N271" s="144" t="s">
        <v>715</v>
      </c>
    </row>
    <row r="272" spans="1:14" s="34" customFormat="1" ht="12" customHeight="1" x14ac:dyDescent="0.2">
      <c r="A272" s="40">
        <v>218</v>
      </c>
      <c r="B272" s="57" t="s">
        <v>670</v>
      </c>
      <c r="C272" s="118"/>
      <c r="D272" s="48"/>
      <c r="E272" s="118"/>
      <c r="F272" s="118"/>
      <c r="G272" s="118">
        <v>2892315.66</v>
      </c>
      <c r="H272" s="118">
        <v>2892315.66</v>
      </c>
      <c r="I272" s="118">
        <v>2766391.22</v>
      </c>
      <c r="J272" s="118">
        <v>2766391.22</v>
      </c>
      <c r="K272" s="118">
        <v>2766391.22</v>
      </c>
      <c r="L272" s="118">
        <v>2766391.22</v>
      </c>
      <c r="M272" s="144">
        <f>L272-K272</f>
        <v>0</v>
      </c>
      <c r="N272" s="44"/>
    </row>
    <row r="273" spans="1:14" s="34" customFormat="1" ht="12" customHeight="1" x14ac:dyDescent="0.2">
      <c r="A273" s="40">
        <v>219</v>
      </c>
      <c r="B273" s="57" t="s">
        <v>673</v>
      </c>
      <c r="C273" s="118"/>
      <c r="D273" s="48"/>
      <c r="E273" s="118"/>
      <c r="F273" s="118"/>
      <c r="G273" s="118">
        <v>2376146.29</v>
      </c>
      <c r="H273" s="118">
        <v>2376146.29</v>
      </c>
      <c r="I273" s="118">
        <f>H273</f>
        <v>2376146.29</v>
      </c>
      <c r="J273" s="118">
        <v>2376146.29</v>
      </c>
      <c r="K273" s="118">
        <v>2707672.45</v>
      </c>
      <c r="L273" s="118">
        <v>2707672.45</v>
      </c>
      <c r="M273" s="144">
        <f>L273-K273</f>
        <v>0</v>
      </c>
      <c r="N273" s="44"/>
    </row>
    <row r="274" spans="1:14" s="34" customFormat="1" ht="27" customHeight="1" x14ac:dyDescent="0.2">
      <c r="A274" s="304" t="s">
        <v>204</v>
      </c>
      <c r="B274" s="304"/>
      <c r="C274" s="118">
        <v>909.2</v>
      </c>
      <c r="D274" s="66"/>
      <c r="E274" s="47"/>
      <c r="F274" s="47"/>
      <c r="G274" s="118">
        <f t="shared" ref="G274:M274" si="26">SUM(G271:G273)</f>
        <v>9164100.3000000007</v>
      </c>
      <c r="H274" s="118">
        <f t="shared" si="26"/>
        <v>9164100.3000000007</v>
      </c>
      <c r="I274" s="118">
        <f t="shared" si="26"/>
        <v>9038175.8599999994</v>
      </c>
      <c r="J274" s="118">
        <f t="shared" si="26"/>
        <v>9038175.8599999994</v>
      </c>
      <c r="K274" s="118">
        <f t="shared" si="26"/>
        <v>9369702.0199999996</v>
      </c>
      <c r="L274" s="141">
        <f t="shared" si="26"/>
        <v>8862609.9299999997</v>
      </c>
      <c r="M274" s="141">
        <f t="shared" si="26"/>
        <v>-507092.09000000032</v>
      </c>
      <c r="N274" s="118"/>
    </row>
    <row r="275" spans="1:14" s="34" customFormat="1" ht="12" customHeight="1" x14ac:dyDescent="0.2">
      <c r="A275" s="302" t="s">
        <v>193</v>
      </c>
      <c r="B275" s="303"/>
      <c r="C275" s="303"/>
      <c r="D275" s="303"/>
      <c r="E275" s="303"/>
      <c r="F275" s="303"/>
      <c r="G275" s="303"/>
      <c r="H275" s="303"/>
      <c r="I275" s="303"/>
      <c r="J275" s="303"/>
      <c r="K275" s="303"/>
      <c r="L275" s="303"/>
      <c r="M275" s="303"/>
      <c r="N275" s="303"/>
    </row>
    <row r="276" spans="1:14" s="34" customFormat="1" ht="12" customHeight="1" x14ac:dyDescent="0.2">
      <c r="A276" s="40">
        <v>220</v>
      </c>
      <c r="B276" s="128" t="s">
        <v>44</v>
      </c>
      <c r="C276" s="118">
        <v>562.4</v>
      </c>
      <c r="D276" s="48"/>
      <c r="E276" s="118"/>
      <c r="F276" s="118"/>
      <c r="G276" s="118">
        <v>4197266.28</v>
      </c>
      <c r="H276" s="118">
        <v>4197266.28</v>
      </c>
      <c r="I276" s="118">
        <v>4142882.89</v>
      </c>
      <c r="J276" s="42">
        <v>4142882.89</v>
      </c>
      <c r="K276" s="118">
        <v>4142882.89</v>
      </c>
      <c r="L276" s="118">
        <v>4142882.89</v>
      </c>
      <c r="M276" s="144">
        <f>L276-K276</f>
        <v>0</v>
      </c>
      <c r="N276" s="44"/>
    </row>
    <row r="277" spans="1:14" s="34" customFormat="1" ht="32.25" customHeight="1" x14ac:dyDescent="0.2">
      <c r="A277" s="304" t="s">
        <v>192</v>
      </c>
      <c r="B277" s="304"/>
      <c r="C277" s="118">
        <v>1471.6</v>
      </c>
      <c r="D277" s="66"/>
      <c r="E277" s="47"/>
      <c r="F277" s="47"/>
      <c r="G277" s="118">
        <f t="shared" ref="G277:M277" si="27">SUM(G276:G276)</f>
        <v>4197266.28</v>
      </c>
      <c r="H277" s="118">
        <f t="shared" si="27"/>
        <v>4197266.28</v>
      </c>
      <c r="I277" s="118">
        <f t="shared" si="27"/>
        <v>4142882.89</v>
      </c>
      <c r="J277" s="118">
        <f t="shared" si="27"/>
        <v>4142882.89</v>
      </c>
      <c r="K277" s="118">
        <f t="shared" si="27"/>
        <v>4142882.89</v>
      </c>
      <c r="L277" s="141">
        <f t="shared" si="27"/>
        <v>4142882.89</v>
      </c>
      <c r="M277" s="141">
        <f t="shared" si="27"/>
        <v>0</v>
      </c>
      <c r="N277" s="118"/>
    </row>
    <row r="278" spans="1:14" s="34" customFormat="1" ht="12" customHeight="1" x14ac:dyDescent="0.2">
      <c r="A278" s="311" t="s">
        <v>210</v>
      </c>
      <c r="B278" s="312"/>
      <c r="C278" s="312"/>
      <c r="D278" s="312"/>
      <c r="E278" s="312"/>
      <c r="F278" s="312"/>
      <c r="G278" s="312"/>
      <c r="H278" s="312"/>
      <c r="I278" s="312"/>
      <c r="J278" s="312"/>
      <c r="K278" s="312"/>
      <c r="L278" s="312"/>
      <c r="M278" s="312"/>
      <c r="N278" s="312"/>
    </row>
    <row r="279" spans="1:14" s="34" customFormat="1" ht="12" customHeight="1" x14ac:dyDescent="0.2">
      <c r="A279" s="85">
        <v>221</v>
      </c>
      <c r="B279" s="86" t="s">
        <v>48</v>
      </c>
      <c r="C279" s="118">
        <v>4679.67</v>
      </c>
      <c r="D279" s="48"/>
      <c r="E279" s="118"/>
      <c r="F279" s="118"/>
      <c r="G279" s="118">
        <v>652368.36</v>
      </c>
      <c r="H279" s="118">
        <v>652368.36</v>
      </c>
      <c r="I279" s="118">
        <v>739499.75</v>
      </c>
      <c r="J279" s="118">
        <v>739499.75</v>
      </c>
      <c r="K279" s="118">
        <v>739499.75</v>
      </c>
      <c r="L279" s="118">
        <v>739499.75</v>
      </c>
      <c r="M279" s="144">
        <f t="shared" ref="M279:M286" si="28">L279-K279</f>
        <v>0</v>
      </c>
      <c r="N279" s="44"/>
    </row>
    <row r="280" spans="1:14" s="34" customFormat="1" ht="12" customHeight="1" x14ac:dyDescent="0.2">
      <c r="A280" s="85">
        <v>222</v>
      </c>
      <c r="B280" s="86" t="s">
        <v>49</v>
      </c>
      <c r="C280" s="118">
        <v>3784</v>
      </c>
      <c r="D280" s="48"/>
      <c r="E280" s="118"/>
      <c r="F280" s="118"/>
      <c r="G280" s="118">
        <v>577854.43000000005</v>
      </c>
      <c r="H280" s="118">
        <v>577854.43000000005</v>
      </c>
      <c r="I280" s="118">
        <v>629816.72</v>
      </c>
      <c r="J280" s="118">
        <v>629816.72</v>
      </c>
      <c r="K280" s="118">
        <v>629816.72</v>
      </c>
      <c r="L280" s="118">
        <v>629816.72</v>
      </c>
      <c r="M280" s="144">
        <f t="shared" si="28"/>
        <v>0</v>
      </c>
      <c r="N280" s="44"/>
    </row>
    <row r="281" spans="1:14" s="34" customFormat="1" ht="14.25" customHeight="1" x14ac:dyDescent="0.2">
      <c r="A281" s="148">
        <v>223</v>
      </c>
      <c r="B281" s="86" t="s">
        <v>50</v>
      </c>
      <c r="C281" s="118"/>
      <c r="D281" s="48"/>
      <c r="E281" s="118"/>
      <c r="F281" s="118"/>
      <c r="G281" s="118">
        <v>762607.71</v>
      </c>
      <c r="H281" s="118">
        <v>762607.71</v>
      </c>
      <c r="I281" s="118">
        <f t="shared" ref="I281:I286" si="29">H281</f>
        <v>762607.71</v>
      </c>
      <c r="J281" s="118">
        <v>688157.71</v>
      </c>
      <c r="K281" s="118">
        <v>724468.41</v>
      </c>
      <c r="L281" s="118">
        <v>724468.41</v>
      </c>
      <c r="M281" s="144">
        <f t="shared" si="28"/>
        <v>0</v>
      </c>
      <c r="N281" s="44"/>
    </row>
    <row r="282" spans="1:14" s="34" customFormat="1" ht="12" customHeight="1" x14ac:dyDescent="0.2">
      <c r="A282" s="148">
        <v>224</v>
      </c>
      <c r="B282" s="86" t="s">
        <v>51</v>
      </c>
      <c r="C282" s="118"/>
      <c r="D282" s="48"/>
      <c r="E282" s="118"/>
      <c r="F282" s="118"/>
      <c r="G282" s="118">
        <v>823577.97</v>
      </c>
      <c r="H282" s="118">
        <v>823577.97</v>
      </c>
      <c r="I282" s="118">
        <f t="shared" si="29"/>
        <v>823577.97</v>
      </c>
      <c r="J282" s="118">
        <v>929119.67</v>
      </c>
      <c r="K282" s="118">
        <v>929119.67</v>
      </c>
      <c r="L282" s="118">
        <v>929119.67</v>
      </c>
      <c r="M282" s="144">
        <f t="shared" si="28"/>
        <v>0</v>
      </c>
      <c r="N282" s="44"/>
    </row>
    <row r="283" spans="1:14" s="34" customFormat="1" ht="12" customHeight="1" x14ac:dyDescent="0.2">
      <c r="A283" s="148">
        <v>225</v>
      </c>
      <c r="B283" s="86" t="s">
        <v>52</v>
      </c>
      <c r="C283" s="118"/>
      <c r="D283" s="48"/>
      <c r="E283" s="118"/>
      <c r="F283" s="118"/>
      <c r="G283" s="118">
        <v>821948.84</v>
      </c>
      <c r="H283" s="118">
        <v>821948.84</v>
      </c>
      <c r="I283" s="118">
        <f t="shared" si="29"/>
        <v>821948.84</v>
      </c>
      <c r="J283" s="118">
        <v>927483.45</v>
      </c>
      <c r="K283" s="118">
        <v>927483.45</v>
      </c>
      <c r="L283" s="118">
        <v>927483.45</v>
      </c>
      <c r="M283" s="144">
        <f t="shared" si="28"/>
        <v>0</v>
      </c>
      <c r="N283" s="44"/>
    </row>
    <row r="284" spans="1:14" s="34" customFormat="1" ht="12" customHeight="1" x14ac:dyDescent="0.2">
      <c r="A284" s="148">
        <v>226</v>
      </c>
      <c r="B284" s="86" t="s">
        <v>53</v>
      </c>
      <c r="C284" s="118"/>
      <c r="D284" s="48"/>
      <c r="E284" s="118"/>
      <c r="F284" s="118"/>
      <c r="G284" s="118">
        <v>805540.65</v>
      </c>
      <c r="H284" s="118">
        <v>805540.65</v>
      </c>
      <c r="I284" s="118">
        <f t="shared" si="29"/>
        <v>805540.65</v>
      </c>
      <c r="J284" s="118">
        <v>877079.58</v>
      </c>
      <c r="K284" s="118">
        <v>877079.58</v>
      </c>
      <c r="L284" s="118">
        <v>877079.58</v>
      </c>
      <c r="M284" s="144">
        <f t="shared" si="28"/>
        <v>0</v>
      </c>
      <c r="N284" s="44"/>
    </row>
    <row r="285" spans="1:14" s="34" customFormat="1" ht="12" customHeight="1" x14ac:dyDescent="0.2">
      <c r="A285" s="148">
        <v>227</v>
      </c>
      <c r="B285" s="86" t="s">
        <v>54</v>
      </c>
      <c r="C285" s="118"/>
      <c r="D285" s="48"/>
      <c r="E285" s="118"/>
      <c r="F285" s="118"/>
      <c r="G285" s="118">
        <v>800042.62</v>
      </c>
      <c r="H285" s="118">
        <v>800042.62</v>
      </c>
      <c r="I285" s="118">
        <f t="shared" si="29"/>
        <v>800042.62</v>
      </c>
      <c r="J285" s="118">
        <v>871684.77</v>
      </c>
      <c r="K285" s="118">
        <v>871684.77</v>
      </c>
      <c r="L285" s="118">
        <v>871684.77</v>
      </c>
      <c r="M285" s="144">
        <f t="shared" si="28"/>
        <v>0</v>
      </c>
      <c r="N285" s="44"/>
    </row>
    <row r="286" spans="1:14" s="34" customFormat="1" ht="12" customHeight="1" x14ac:dyDescent="0.2">
      <c r="A286" s="148">
        <v>228</v>
      </c>
      <c r="B286" s="86" t="s">
        <v>55</v>
      </c>
      <c r="C286" s="118"/>
      <c r="D286" s="48"/>
      <c r="E286" s="118"/>
      <c r="F286" s="118"/>
      <c r="G286" s="118">
        <v>761014.98</v>
      </c>
      <c r="H286" s="118">
        <v>761014.98</v>
      </c>
      <c r="I286" s="118">
        <f t="shared" si="29"/>
        <v>761014.98</v>
      </c>
      <c r="J286" s="118">
        <v>865882.58</v>
      </c>
      <c r="K286" s="118">
        <v>865882.58</v>
      </c>
      <c r="L286" s="118">
        <v>865882.58</v>
      </c>
      <c r="M286" s="144">
        <f t="shared" si="28"/>
        <v>0</v>
      </c>
      <c r="N286" s="44"/>
    </row>
    <row r="287" spans="1:14" s="34" customFormat="1" ht="43.5" customHeight="1" x14ac:dyDescent="0.2">
      <c r="A287" s="313" t="s">
        <v>211</v>
      </c>
      <c r="B287" s="313"/>
      <c r="C287" s="70">
        <v>8463.67</v>
      </c>
      <c r="D287" s="70"/>
      <c r="E287" s="118"/>
      <c r="F287" s="118"/>
      <c r="G287" s="70">
        <f t="shared" ref="G287:M287" si="30">SUM(G279:G286)</f>
        <v>6004955.5600000005</v>
      </c>
      <c r="H287" s="70">
        <f t="shared" si="30"/>
        <v>6004955.5600000005</v>
      </c>
      <c r="I287" s="70">
        <f t="shared" si="30"/>
        <v>6144049.2400000002</v>
      </c>
      <c r="J287" s="70">
        <f t="shared" si="30"/>
        <v>6528724.2300000004</v>
      </c>
      <c r="K287" s="70">
        <f t="shared" si="30"/>
        <v>6565034.9299999997</v>
      </c>
      <c r="L287" s="146">
        <f t="shared" si="30"/>
        <v>6565034.9299999997</v>
      </c>
      <c r="M287" s="146">
        <f t="shared" si="30"/>
        <v>0</v>
      </c>
      <c r="N287" s="70"/>
    </row>
    <row r="288" spans="1:14" s="34" customFormat="1" ht="12" customHeight="1" x14ac:dyDescent="0.2">
      <c r="A288" s="309" t="s">
        <v>113</v>
      </c>
      <c r="B288" s="310"/>
      <c r="C288" s="310"/>
      <c r="D288" s="310"/>
      <c r="E288" s="310"/>
      <c r="F288" s="310"/>
      <c r="G288" s="310"/>
      <c r="H288" s="310"/>
      <c r="I288" s="310"/>
      <c r="J288" s="310"/>
      <c r="K288" s="310"/>
      <c r="L288" s="310"/>
      <c r="M288" s="310"/>
      <c r="N288" s="310"/>
    </row>
    <row r="289" spans="1:14" s="34" customFormat="1" ht="12" customHeight="1" x14ac:dyDescent="0.2">
      <c r="A289" s="85">
        <v>229</v>
      </c>
      <c r="B289" s="87" t="s">
        <v>289</v>
      </c>
      <c r="C289" s="83">
        <v>862.8</v>
      </c>
      <c r="D289" s="48"/>
      <c r="E289" s="83"/>
      <c r="F289" s="83"/>
      <c r="G289" s="118">
        <v>4481753.6399999997</v>
      </c>
      <c r="H289" s="118">
        <v>4481753.6399999997</v>
      </c>
      <c r="I289" s="118">
        <f>H289</f>
        <v>4481753.6399999997</v>
      </c>
      <c r="J289" s="118">
        <v>4481753.6399999997</v>
      </c>
      <c r="K289" s="118">
        <v>4481753.6399999997</v>
      </c>
      <c r="L289" s="118">
        <v>3971820.98</v>
      </c>
      <c r="M289" s="144">
        <f>L289-K289</f>
        <v>-509932.65999999968</v>
      </c>
      <c r="N289" s="144" t="s">
        <v>715</v>
      </c>
    </row>
    <row r="290" spans="1:14" s="34" customFormat="1" ht="43.5" customHeight="1" x14ac:dyDescent="0.2">
      <c r="A290" s="306" t="s">
        <v>233</v>
      </c>
      <c r="B290" s="306"/>
      <c r="C290" s="83">
        <v>862.8</v>
      </c>
      <c r="D290" s="84"/>
      <c r="E290" s="83"/>
      <c r="F290" s="83"/>
      <c r="G290" s="83">
        <f t="shared" ref="G290:M290" si="31">SUM(G289)</f>
        <v>4481753.6399999997</v>
      </c>
      <c r="H290" s="83">
        <f t="shared" si="31"/>
        <v>4481753.6399999997</v>
      </c>
      <c r="I290" s="83">
        <f t="shared" si="31"/>
        <v>4481753.6399999997</v>
      </c>
      <c r="J290" s="83">
        <f t="shared" si="31"/>
        <v>4481753.6399999997</v>
      </c>
      <c r="K290" s="83">
        <f t="shared" si="31"/>
        <v>4481753.6399999997</v>
      </c>
      <c r="L290" s="147">
        <f t="shared" si="31"/>
        <v>3971820.98</v>
      </c>
      <c r="M290" s="147">
        <f t="shared" si="31"/>
        <v>-509932.65999999968</v>
      </c>
      <c r="N290" s="83"/>
    </row>
    <row r="291" spans="1:14" s="34" customFormat="1" ht="12" customHeight="1" x14ac:dyDescent="0.2">
      <c r="A291" s="302" t="s">
        <v>141</v>
      </c>
      <c r="B291" s="303"/>
      <c r="C291" s="303"/>
      <c r="D291" s="303"/>
      <c r="E291" s="303"/>
      <c r="F291" s="303"/>
      <c r="G291" s="303"/>
      <c r="H291" s="303"/>
      <c r="I291" s="303"/>
      <c r="J291" s="303"/>
      <c r="K291" s="303"/>
      <c r="L291" s="303"/>
      <c r="M291" s="303"/>
      <c r="N291" s="303"/>
    </row>
    <row r="292" spans="1:14" s="34" customFormat="1" ht="15.75" customHeight="1" x14ac:dyDescent="0.2">
      <c r="A292" s="72">
        <v>230</v>
      </c>
      <c r="B292" s="73" t="s">
        <v>59</v>
      </c>
      <c r="C292" s="118">
        <v>909.2</v>
      </c>
      <c r="D292" s="48"/>
      <c r="E292" s="118"/>
      <c r="F292" s="118"/>
      <c r="G292" s="118">
        <v>2576536.59</v>
      </c>
      <c r="H292" s="118">
        <v>2576536.59</v>
      </c>
      <c r="I292" s="118">
        <f>H292</f>
        <v>2576536.59</v>
      </c>
      <c r="J292" s="118">
        <v>2861738.99</v>
      </c>
      <c r="K292" s="118">
        <v>2861738.99</v>
      </c>
      <c r="L292" s="118">
        <v>2360956.11</v>
      </c>
      <c r="M292" s="144">
        <f>L292-K292</f>
        <v>-500782.88000000035</v>
      </c>
      <c r="N292" s="144" t="s">
        <v>715</v>
      </c>
    </row>
    <row r="293" spans="1:14" s="34" customFormat="1" ht="13.5" customHeight="1" x14ac:dyDescent="0.2">
      <c r="A293" s="72">
        <v>231</v>
      </c>
      <c r="B293" s="73" t="s">
        <v>60</v>
      </c>
      <c r="C293" s="118">
        <v>562.4</v>
      </c>
      <c r="D293" s="48"/>
      <c r="E293" s="118"/>
      <c r="F293" s="118"/>
      <c r="G293" s="118">
        <v>2548768.13</v>
      </c>
      <c r="H293" s="118">
        <v>2548768.13</v>
      </c>
      <c r="I293" s="118">
        <f>H293</f>
        <v>2548768.13</v>
      </c>
      <c r="J293" s="118">
        <v>2828715.73</v>
      </c>
      <c r="K293" s="118">
        <v>2828715.73</v>
      </c>
      <c r="L293" s="118">
        <v>2335124.0699999998</v>
      </c>
      <c r="M293" s="144">
        <f>L293-K293</f>
        <v>-493591.66000000015</v>
      </c>
      <c r="N293" s="144" t="s">
        <v>715</v>
      </c>
    </row>
    <row r="294" spans="1:14" s="34" customFormat="1" ht="30.75" customHeight="1" x14ac:dyDescent="0.2">
      <c r="A294" s="304" t="s">
        <v>142</v>
      </c>
      <c r="B294" s="304"/>
      <c r="C294" s="118">
        <v>1471.6</v>
      </c>
      <c r="D294" s="66"/>
      <c r="E294" s="47"/>
      <c r="F294" s="47"/>
      <c r="G294" s="118">
        <f t="shared" ref="G294:M294" si="32">SUM(G292:G293)</f>
        <v>5125304.72</v>
      </c>
      <c r="H294" s="118">
        <f t="shared" si="32"/>
        <v>5125304.72</v>
      </c>
      <c r="I294" s="118">
        <f t="shared" si="32"/>
        <v>5125304.72</v>
      </c>
      <c r="J294" s="118">
        <f t="shared" si="32"/>
        <v>5690454.7200000007</v>
      </c>
      <c r="K294" s="118">
        <f t="shared" si="32"/>
        <v>5690454.7200000007</v>
      </c>
      <c r="L294" s="141">
        <f t="shared" si="32"/>
        <v>4696080.18</v>
      </c>
      <c r="M294" s="141">
        <f t="shared" si="32"/>
        <v>-994374.5400000005</v>
      </c>
      <c r="N294" s="118"/>
    </row>
    <row r="295" spans="1:14" s="34" customFormat="1" ht="12" customHeight="1" x14ac:dyDescent="0.2">
      <c r="A295" s="302" t="s">
        <v>143</v>
      </c>
      <c r="B295" s="303"/>
      <c r="C295" s="303"/>
      <c r="D295" s="303"/>
      <c r="E295" s="303"/>
      <c r="F295" s="303"/>
      <c r="G295" s="303"/>
      <c r="H295" s="303"/>
      <c r="I295" s="303"/>
      <c r="J295" s="303"/>
      <c r="K295" s="303"/>
      <c r="L295" s="303"/>
      <c r="M295" s="303"/>
      <c r="N295" s="303"/>
    </row>
    <row r="296" spans="1:14" s="34" customFormat="1" ht="12" customHeight="1" x14ac:dyDescent="0.2">
      <c r="A296" s="60">
        <v>232</v>
      </c>
      <c r="B296" s="74" t="s">
        <v>682</v>
      </c>
      <c r="C296" s="118">
        <v>562.4</v>
      </c>
      <c r="D296" s="48"/>
      <c r="E296" s="118"/>
      <c r="F296" s="118"/>
      <c r="G296" s="118">
        <v>2319835.6</v>
      </c>
      <c r="H296" s="118">
        <v>2319835.6</v>
      </c>
      <c r="I296" s="118">
        <f>H296</f>
        <v>2319835.6</v>
      </c>
      <c r="J296" s="118">
        <v>2052302.78</v>
      </c>
      <c r="K296" s="118">
        <v>2052302.78</v>
      </c>
      <c r="L296" s="141">
        <v>2052302.78</v>
      </c>
      <c r="M296" s="144">
        <f>L296-K296</f>
        <v>0</v>
      </c>
      <c r="N296" s="44"/>
    </row>
    <row r="297" spans="1:14" s="34" customFormat="1" ht="43.5" customHeight="1" x14ac:dyDescent="0.2">
      <c r="A297" s="304" t="s">
        <v>144</v>
      </c>
      <c r="B297" s="304"/>
      <c r="C297" s="118">
        <v>0</v>
      </c>
      <c r="D297" s="66"/>
      <c r="E297" s="47"/>
      <c r="F297" s="47"/>
      <c r="G297" s="118">
        <f t="shared" ref="G297:M297" si="33">SUM(G296)</f>
        <v>2319835.6</v>
      </c>
      <c r="H297" s="118">
        <f t="shared" si="33"/>
        <v>2319835.6</v>
      </c>
      <c r="I297" s="118">
        <f t="shared" si="33"/>
        <v>2319835.6</v>
      </c>
      <c r="J297" s="118">
        <f t="shared" si="33"/>
        <v>2052302.78</v>
      </c>
      <c r="K297" s="118">
        <f t="shared" si="33"/>
        <v>2052302.78</v>
      </c>
      <c r="L297" s="141">
        <f t="shared" si="33"/>
        <v>2052302.78</v>
      </c>
      <c r="M297" s="141">
        <f t="shared" si="33"/>
        <v>0</v>
      </c>
      <c r="N297" s="118"/>
    </row>
    <row r="298" spans="1:14" s="34" customFormat="1" ht="12" customHeight="1" x14ac:dyDescent="0.2">
      <c r="A298" s="302" t="s">
        <v>114</v>
      </c>
      <c r="B298" s="303"/>
      <c r="C298" s="303"/>
      <c r="D298" s="303"/>
      <c r="E298" s="303"/>
      <c r="F298" s="303"/>
      <c r="G298" s="303"/>
      <c r="H298" s="303"/>
      <c r="I298" s="303"/>
      <c r="J298" s="303"/>
      <c r="K298" s="303"/>
      <c r="L298" s="303"/>
      <c r="M298" s="303"/>
      <c r="N298" s="303"/>
    </row>
    <row r="299" spans="1:14" s="34" customFormat="1" ht="12" customHeight="1" x14ac:dyDescent="0.2">
      <c r="A299" s="60">
        <v>233</v>
      </c>
      <c r="B299" s="74" t="s">
        <v>64</v>
      </c>
      <c r="C299" s="118">
        <v>909.2</v>
      </c>
      <c r="D299" s="48"/>
      <c r="E299" s="118"/>
      <c r="F299" s="118"/>
      <c r="G299" s="118">
        <v>4570680.63</v>
      </c>
      <c r="H299" s="118">
        <v>4570680.63</v>
      </c>
      <c r="I299" s="118">
        <f>H299</f>
        <v>4570680.63</v>
      </c>
      <c r="J299" s="118">
        <v>4570680.63</v>
      </c>
      <c r="K299" s="118">
        <v>4478879.01</v>
      </c>
      <c r="L299" s="118">
        <v>4478879.01</v>
      </c>
      <c r="M299" s="144">
        <f>L299-K299</f>
        <v>0</v>
      </c>
      <c r="N299" s="44"/>
    </row>
    <row r="300" spans="1:14" s="34" customFormat="1" ht="14.25" customHeight="1" x14ac:dyDescent="0.2">
      <c r="A300" s="60">
        <v>234</v>
      </c>
      <c r="B300" s="74" t="s">
        <v>65</v>
      </c>
      <c r="C300" s="118"/>
      <c r="D300" s="48"/>
      <c r="E300" s="118"/>
      <c r="F300" s="118"/>
      <c r="G300" s="118">
        <v>2538021.85</v>
      </c>
      <c r="H300" s="118">
        <v>2538021.85</v>
      </c>
      <c r="I300" s="118">
        <f>H300</f>
        <v>2538021.85</v>
      </c>
      <c r="J300" s="118">
        <v>2725024.85</v>
      </c>
      <c r="K300" s="118">
        <v>2725024.85</v>
      </c>
      <c r="L300" s="118">
        <v>2765386.59</v>
      </c>
      <c r="M300" s="144">
        <f>L300-K300</f>
        <v>40361.739999999758</v>
      </c>
      <c r="N300" s="144" t="s">
        <v>715</v>
      </c>
    </row>
    <row r="301" spans="1:14" s="34" customFormat="1" ht="13.5" customHeight="1" x14ac:dyDescent="0.2">
      <c r="A301" s="60">
        <v>235</v>
      </c>
      <c r="B301" s="74" t="s">
        <v>66</v>
      </c>
      <c r="C301" s="118">
        <v>562.4</v>
      </c>
      <c r="D301" s="48"/>
      <c r="E301" s="118"/>
      <c r="F301" s="118"/>
      <c r="G301" s="118">
        <v>2508785.2799999998</v>
      </c>
      <c r="H301" s="118">
        <v>2508785.2799999998</v>
      </c>
      <c r="I301" s="118">
        <f>H301</f>
        <v>2508785.2799999998</v>
      </c>
      <c r="J301" s="118">
        <v>2715995.28</v>
      </c>
      <c r="K301" s="118">
        <v>2715995.28</v>
      </c>
      <c r="L301" s="118">
        <v>2879383</v>
      </c>
      <c r="M301" s="144">
        <f>L301-K301</f>
        <v>163387.7200000002</v>
      </c>
      <c r="N301" s="144" t="s">
        <v>715</v>
      </c>
    </row>
    <row r="302" spans="1:14" s="34" customFormat="1" ht="27" customHeight="1" x14ac:dyDescent="0.2">
      <c r="A302" s="304" t="s">
        <v>115</v>
      </c>
      <c r="B302" s="304"/>
      <c r="C302" s="118">
        <v>1471.6</v>
      </c>
      <c r="D302" s="66"/>
      <c r="E302" s="47"/>
      <c r="F302" s="47"/>
      <c r="G302" s="118">
        <f t="shared" ref="G302:M302" si="34">SUM(G299:G301)</f>
        <v>9617487.7599999998</v>
      </c>
      <c r="H302" s="118">
        <f t="shared" si="34"/>
        <v>9617487.7599999998</v>
      </c>
      <c r="I302" s="118">
        <f t="shared" si="34"/>
        <v>9617487.7599999998</v>
      </c>
      <c r="J302" s="118">
        <f t="shared" si="34"/>
        <v>10011700.76</v>
      </c>
      <c r="K302" s="118">
        <f t="shared" si="34"/>
        <v>9919899.1399999987</v>
      </c>
      <c r="L302" s="141">
        <f t="shared" si="34"/>
        <v>10123648.6</v>
      </c>
      <c r="M302" s="141">
        <f t="shared" si="34"/>
        <v>203749.45999999996</v>
      </c>
      <c r="N302" s="118"/>
    </row>
    <row r="303" spans="1:14" s="34" customFormat="1" ht="12" customHeight="1" x14ac:dyDescent="0.2">
      <c r="A303" s="305" t="s">
        <v>201</v>
      </c>
      <c r="B303" s="305"/>
      <c r="C303" s="305"/>
      <c r="D303" s="305"/>
      <c r="E303" s="305"/>
      <c r="F303" s="305"/>
      <c r="G303" s="305"/>
      <c r="H303" s="305"/>
      <c r="I303" s="305"/>
      <c r="J303" s="305"/>
      <c r="K303" s="305"/>
      <c r="L303" s="305"/>
      <c r="M303" s="305"/>
      <c r="N303" s="305"/>
    </row>
    <row r="304" spans="1:14" s="34" customFormat="1" ht="12" customHeight="1" x14ac:dyDescent="0.2">
      <c r="A304" s="60">
        <v>236</v>
      </c>
      <c r="B304" s="74" t="s">
        <v>72</v>
      </c>
      <c r="C304" s="83"/>
      <c r="D304" s="84"/>
      <c r="E304" s="83"/>
      <c r="F304" s="83"/>
      <c r="G304" s="118">
        <v>2389757.84</v>
      </c>
      <c r="H304" s="118">
        <v>2389757.84</v>
      </c>
      <c r="I304" s="118">
        <f>H304</f>
        <v>2389757.84</v>
      </c>
      <c r="J304" s="118">
        <v>2389757.84</v>
      </c>
      <c r="K304" s="118">
        <v>1939201.81</v>
      </c>
      <c r="L304" s="141">
        <v>1939201.81</v>
      </c>
      <c r="M304" s="144">
        <f>L304-K304</f>
        <v>0</v>
      </c>
      <c r="N304" s="44"/>
    </row>
    <row r="305" spans="1:14" s="34" customFormat="1" ht="43.5" customHeight="1" x14ac:dyDescent="0.2">
      <c r="A305" s="306" t="s">
        <v>145</v>
      </c>
      <c r="B305" s="306"/>
      <c r="C305" s="83"/>
      <c r="D305" s="84"/>
      <c r="E305" s="83"/>
      <c r="F305" s="83"/>
      <c r="G305" s="83">
        <f t="shared" ref="G305:M305" si="35">SUM(G304)</f>
        <v>2389757.84</v>
      </c>
      <c r="H305" s="83">
        <f t="shared" si="35"/>
        <v>2389757.84</v>
      </c>
      <c r="I305" s="83">
        <f t="shared" si="35"/>
        <v>2389757.84</v>
      </c>
      <c r="J305" s="83">
        <f t="shared" si="35"/>
        <v>2389757.84</v>
      </c>
      <c r="K305" s="83">
        <f t="shared" si="35"/>
        <v>1939201.81</v>
      </c>
      <c r="L305" s="147">
        <f t="shared" si="35"/>
        <v>1939201.81</v>
      </c>
      <c r="M305" s="147">
        <f t="shared" si="35"/>
        <v>0</v>
      </c>
      <c r="N305" s="83"/>
    </row>
    <row r="306" spans="1:14" s="34" customFormat="1" ht="12" customHeight="1" x14ac:dyDescent="0.2">
      <c r="A306" s="305" t="s">
        <v>130</v>
      </c>
      <c r="B306" s="305"/>
      <c r="C306" s="305"/>
      <c r="D306" s="305"/>
      <c r="E306" s="305"/>
      <c r="F306" s="305"/>
      <c r="G306" s="305"/>
      <c r="H306" s="305"/>
      <c r="I306" s="305"/>
      <c r="J306" s="305"/>
      <c r="K306" s="305"/>
      <c r="L306" s="305"/>
      <c r="M306" s="305"/>
      <c r="N306" s="305"/>
    </row>
    <row r="307" spans="1:14" s="34" customFormat="1" ht="12" customHeight="1" x14ac:dyDescent="0.2">
      <c r="A307" s="95">
        <v>237</v>
      </c>
      <c r="B307" s="57" t="s">
        <v>669</v>
      </c>
      <c r="C307" s="67"/>
      <c r="D307" s="61"/>
      <c r="E307" s="47"/>
      <c r="F307" s="47"/>
      <c r="G307" s="118">
        <v>2738078.43</v>
      </c>
      <c r="H307" s="118">
        <v>2738078.43</v>
      </c>
      <c r="I307" s="118">
        <f>H307</f>
        <v>2738078.43</v>
      </c>
      <c r="J307" s="118">
        <v>2738078.43</v>
      </c>
      <c r="K307" s="118">
        <v>2738078.43</v>
      </c>
      <c r="L307" s="141">
        <v>2738078.43</v>
      </c>
      <c r="M307" s="144">
        <f>L307-K307</f>
        <v>0</v>
      </c>
      <c r="N307" s="44"/>
    </row>
    <row r="308" spans="1:14" s="34" customFormat="1" ht="43.5" customHeight="1" x14ac:dyDescent="0.2">
      <c r="A308" s="307" t="s">
        <v>129</v>
      </c>
      <c r="B308" s="308"/>
      <c r="C308" s="83"/>
      <c r="D308" s="84"/>
      <c r="E308" s="83"/>
      <c r="F308" s="83"/>
      <c r="G308" s="83">
        <f t="shared" ref="G308:M308" si="36">SUM(G307:G307)</f>
        <v>2738078.43</v>
      </c>
      <c r="H308" s="83">
        <f t="shared" si="36"/>
        <v>2738078.43</v>
      </c>
      <c r="I308" s="83">
        <f t="shared" si="36"/>
        <v>2738078.43</v>
      </c>
      <c r="J308" s="83">
        <f t="shared" si="36"/>
        <v>2738078.43</v>
      </c>
      <c r="K308" s="83">
        <f t="shared" si="36"/>
        <v>2738078.43</v>
      </c>
      <c r="L308" s="147">
        <f t="shared" si="36"/>
        <v>2738078.43</v>
      </c>
      <c r="M308" s="147">
        <f t="shared" si="36"/>
        <v>0</v>
      </c>
      <c r="N308" s="83"/>
    </row>
    <row r="309" spans="1:14" s="34" customFormat="1" ht="12" customHeight="1" x14ac:dyDescent="0.2">
      <c r="A309" s="309" t="s">
        <v>208</v>
      </c>
      <c r="B309" s="310"/>
      <c r="C309" s="310"/>
      <c r="D309" s="310"/>
      <c r="E309" s="310"/>
      <c r="F309" s="310"/>
      <c r="G309" s="310"/>
      <c r="H309" s="310"/>
      <c r="I309" s="310"/>
      <c r="J309" s="310"/>
      <c r="K309" s="310"/>
      <c r="L309" s="310"/>
      <c r="M309" s="310"/>
      <c r="N309" s="310"/>
    </row>
    <row r="310" spans="1:14" s="34" customFormat="1" ht="12" customHeight="1" x14ac:dyDescent="0.2">
      <c r="A310" s="40">
        <v>238</v>
      </c>
      <c r="B310" s="128" t="s">
        <v>76</v>
      </c>
      <c r="C310" s="118"/>
      <c r="D310" s="48"/>
      <c r="E310" s="118"/>
      <c r="F310" s="118"/>
      <c r="G310" s="118">
        <v>3138711.03</v>
      </c>
      <c r="H310" s="118">
        <v>3138711.03</v>
      </c>
      <c r="I310" s="118">
        <f>H310</f>
        <v>3138711.03</v>
      </c>
      <c r="J310" s="118">
        <v>3226764.44</v>
      </c>
      <c r="K310" s="118">
        <v>3226764.44</v>
      </c>
      <c r="L310" s="141">
        <v>3226764.44</v>
      </c>
      <c r="M310" s="144">
        <f>L310-K310</f>
        <v>0</v>
      </c>
      <c r="N310" s="44"/>
    </row>
    <row r="311" spans="1:14" s="34" customFormat="1" ht="43.5" customHeight="1" x14ac:dyDescent="0.2">
      <c r="A311" s="304" t="s">
        <v>209</v>
      </c>
      <c r="B311" s="304"/>
      <c r="C311" s="118">
        <v>894.2</v>
      </c>
      <c r="D311" s="66"/>
      <c r="E311" s="47"/>
      <c r="F311" s="47"/>
      <c r="G311" s="118">
        <f t="shared" ref="G311:M311" si="37">SUM(G310:G310)</f>
        <v>3138711.03</v>
      </c>
      <c r="H311" s="118">
        <f t="shared" si="37"/>
        <v>3138711.03</v>
      </c>
      <c r="I311" s="118">
        <f t="shared" si="37"/>
        <v>3138711.03</v>
      </c>
      <c r="J311" s="118">
        <f t="shared" si="37"/>
        <v>3226764.44</v>
      </c>
      <c r="K311" s="118">
        <f t="shared" si="37"/>
        <v>3226764.44</v>
      </c>
      <c r="L311" s="141">
        <f t="shared" si="37"/>
        <v>3226764.44</v>
      </c>
      <c r="M311" s="141">
        <f t="shared" si="37"/>
        <v>0</v>
      </c>
      <c r="N311" s="118"/>
    </row>
    <row r="312" spans="1:14" s="34" customFormat="1" ht="12" customHeight="1" x14ac:dyDescent="0.2">
      <c r="A312" s="302" t="s">
        <v>146</v>
      </c>
      <c r="B312" s="303"/>
      <c r="C312" s="303"/>
      <c r="D312" s="303"/>
      <c r="E312" s="303"/>
      <c r="F312" s="303"/>
      <c r="G312" s="303"/>
      <c r="H312" s="303"/>
      <c r="I312" s="303"/>
      <c r="J312" s="303"/>
      <c r="K312" s="303"/>
      <c r="L312" s="303"/>
      <c r="M312" s="303"/>
      <c r="N312" s="303"/>
    </row>
    <row r="313" spans="1:14" s="34" customFormat="1" ht="12" customHeight="1" x14ac:dyDescent="0.2">
      <c r="A313" s="40">
        <v>239</v>
      </c>
      <c r="B313" s="128" t="s">
        <v>79</v>
      </c>
      <c r="C313" s="118">
        <v>909.2</v>
      </c>
      <c r="D313" s="48"/>
      <c r="E313" s="118"/>
      <c r="F313" s="118"/>
      <c r="G313" s="118">
        <v>3913033.05</v>
      </c>
      <c r="H313" s="118">
        <v>3913033.05</v>
      </c>
      <c r="I313" s="118">
        <v>3691833.03</v>
      </c>
      <c r="J313" s="118">
        <v>3691833.03</v>
      </c>
      <c r="K313" s="118">
        <v>3691833.03</v>
      </c>
      <c r="L313" s="141">
        <v>3691833.03</v>
      </c>
      <c r="M313" s="144">
        <f>L313-K313</f>
        <v>0</v>
      </c>
      <c r="N313" s="44"/>
    </row>
    <row r="314" spans="1:14" s="34" customFormat="1" ht="12" customHeight="1" x14ac:dyDescent="0.2">
      <c r="A314" s="40">
        <v>240</v>
      </c>
      <c r="B314" s="128" t="s">
        <v>80</v>
      </c>
      <c r="C314" s="118">
        <v>562.4</v>
      </c>
      <c r="D314" s="48"/>
      <c r="E314" s="118"/>
      <c r="F314" s="118"/>
      <c r="G314" s="118">
        <v>2081776.58</v>
      </c>
      <c r="H314" s="118">
        <v>2081776.58</v>
      </c>
      <c r="I314" s="118">
        <v>2081776.58</v>
      </c>
      <c r="J314" s="118">
        <v>2180088.4</v>
      </c>
      <c r="K314" s="118">
        <v>2180088.4</v>
      </c>
      <c r="L314" s="141">
        <v>2180088.4</v>
      </c>
      <c r="M314" s="144">
        <f>L314-K314</f>
        <v>0</v>
      </c>
      <c r="N314" s="44"/>
    </row>
    <row r="315" spans="1:14" s="34" customFormat="1" ht="25.5" customHeight="1" x14ac:dyDescent="0.2">
      <c r="A315" s="304" t="s">
        <v>147</v>
      </c>
      <c r="B315" s="304"/>
      <c r="C315" s="118">
        <v>1471.6</v>
      </c>
      <c r="D315" s="66"/>
      <c r="E315" s="47"/>
      <c r="F315" s="47"/>
      <c r="G315" s="118">
        <f t="shared" ref="G315:M315" si="38">SUM(G313:G314)</f>
        <v>5994809.6299999999</v>
      </c>
      <c r="H315" s="118">
        <f t="shared" si="38"/>
        <v>5994809.6299999999</v>
      </c>
      <c r="I315" s="118">
        <f t="shared" si="38"/>
        <v>5773609.6099999994</v>
      </c>
      <c r="J315" s="118">
        <f t="shared" si="38"/>
        <v>5871921.4299999997</v>
      </c>
      <c r="K315" s="118">
        <f t="shared" si="38"/>
        <v>5871921.4299999997</v>
      </c>
      <c r="L315" s="141">
        <f t="shared" si="38"/>
        <v>5871921.4299999997</v>
      </c>
      <c r="M315" s="141">
        <f t="shared" si="38"/>
        <v>0</v>
      </c>
      <c r="N315" s="118"/>
    </row>
    <row r="316" spans="1:14" s="34" customFormat="1" ht="12" customHeight="1" x14ac:dyDescent="0.2">
      <c r="A316" s="302" t="s">
        <v>148</v>
      </c>
      <c r="B316" s="303"/>
      <c r="C316" s="303"/>
      <c r="D316" s="303"/>
      <c r="E316" s="303"/>
      <c r="F316" s="303"/>
      <c r="G316" s="303"/>
      <c r="H316" s="303"/>
      <c r="I316" s="303"/>
      <c r="J316" s="303"/>
      <c r="K316" s="303"/>
      <c r="L316" s="303"/>
      <c r="M316" s="303"/>
      <c r="N316" s="303"/>
    </row>
    <row r="317" spans="1:14" s="34" customFormat="1" ht="12" customHeight="1" x14ac:dyDescent="0.2">
      <c r="A317" s="40">
        <v>241</v>
      </c>
      <c r="B317" s="57" t="s">
        <v>86</v>
      </c>
      <c r="C317" s="118">
        <v>909.2</v>
      </c>
      <c r="D317" s="48"/>
      <c r="E317" s="118"/>
      <c r="F317" s="118"/>
      <c r="G317" s="118">
        <v>3701681.09</v>
      </c>
      <c r="H317" s="118">
        <v>3701681.09</v>
      </c>
      <c r="I317" s="118">
        <f>H317</f>
        <v>3701681.09</v>
      </c>
      <c r="J317" s="118">
        <v>3701681.09</v>
      </c>
      <c r="K317" s="118">
        <v>3701681.09</v>
      </c>
      <c r="L317" s="118">
        <v>3499407.38</v>
      </c>
      <c r="M317" s="144">
        <f>L317-K317</f>
        <v>-202273.70999999996</v>
      </c>
      <c r="N317" s="144" t="s">
        <v>715</v>
      </c>
    </row>
    <row r="318" spans="1:14" s="34" customFormat="1" ht="12" customHeight="1" x14ac:dyDescent="0.2">
      <c r="A318" s="40">
        <v>242</v>
      </c>
      <c r="B318" s="57" t="s">
        <v>88</v>
      </c>
      <c r="C318" s="118">
        <v>562.4</v>
      </c>
      <c r="D318" s="48"/>
      <c r="E318" s="118"/>
      <c r="F318" s="118"/>
      <c r="G318" s="118">
        <v>4221808.32</v>
      </c>
      <c r="H318" s="118">
        <v>4221808.32</v>
      </c>
      <c r="I318" s="118">
        <f>H318</f>
        <v>4221808.32</v>
      </c>
      <c r="J318" s="118">
        <v>4221808.32</v>
      </c>
      <c r="K318" s="118">
        <v>4221808.32</v>
      </c>
      <c r="L318" s="118">
        <v>3795956.43</v>
      </c>
      <c r="M318" s="144">
        <f>L318-K318</f>
        <v>-425851.89000000013</v>
      </c>
      <c r="N318" s="144" t="s">
        <v>715</v>
      </c>
    </row>
    <row r="319" spans="1:14" s="34" customFormat="1" ht="27.75" customHeight="1" x14ac:dyDescent="0.2">
      <c r="A319" s="304" t="s">
        <v>149</v>
      </c>
      <c r="B319" s="304"/>
      <c r="C319" s="118">
        <v>1471.6</v>
      </c>
      <c r="D319" s="66"/>
      <c r="E319" s="47"/>
      <c r="F319" s="47"/>
      <c r="G319" s="118">
        <f t="shared" ref="G319:M319" si="39">SUM(G317:G318)</f>
        <v>7923489.4100000001</v>
      </c>
      <c r="H319" s="118">
        <f t="shared" si="39"/>
        <v>7923489.4100000001</v>
      </c>
      <c r="I319" s="118">
        <f t="shared" si="39"/>
        <v>7923489.4100000001</v>
      </c>
      <c r="J319" s="118">
        <f t="shared" si="39"/>
        <v>7923489.4100000001</v>
      </c>
      <c r="K319" s="118">
        <f t="shared" si="39"/>
        <v>7923489.4100000001</v>
      </c>
      <c r="L319" s="141">
        <f t="shared" si="39"/>
        <v>7295363.8100000005</v>
      </c>
      <c r="M319" s="141">
        <f t="shared" si="39"/>
        <v>-628125.60000000009</v>
      </c>
      <c r="N319" s="118"/>
    </row>
    <row r="320" spans="1:14" s="34" customFormat="1" ht="12" customHeight="1" x14ac:dyDescent="0.2">
      <c r="A320" s="305" t="s">
        <v>151</v>
      </c>
      <c r="B320" s="305"/>
      <c r="C320" s="305"/>
      <c r="D320" s="305"/>
      <c r="E320" s="305"/>
      <c r="F320" s="305"/>
      <c r="G320" s="305"/>
      <c r="H320" s="305"/>
      <c r="I320" s="305"/>
      <c r="J320" s="305"/>
      <c r="K320" s="305"/>
      <c r="L320" s="305"/>
      <c r="M320" s="305"/>
      <c r="N320" s="305"/>
    </row>
    <row r="321" spans="1:15" s="34" customFormat="1" ht="12" customHeight="1" x14ac:dyDescent="0.2">
      <c r="A321" s="40">
        <v>243</v>
      </c>
      <c r="B321" s="128" t="s">
        <v>91</v>
      </c>
      <c r="C321" s="83"/>
      <c r="D321" s="84"/>
      <c r="E321" s="83"/>
      <c r="F321" s="83"/>
      <c r="G321" s="118">
        <v>2203335.92</v>
      </c>
      <c r="H321" s="118">
        <v>2203335.92</v>
      </c>
      <c r="I321" s="118">
        <f>H321</f>
        <v>2203335.92</v>
      </c>
      <c r="J321" s="118">
        <v>2203335.92</v>
      </c>
      <c r="K321" s="118">
        <v>2203335.92</v>
      </c>
      <c r="L321" s="118">
        <v>2138929.19</v>
      </c>
      <c r="M321" s="144">
        <f>L321-K321</f>
        <v>-64406.729999999981</v>
      </c>
      <c r="N321" s="144" t="s">
        <v>715</v>
      </c>
    </row>
    <row r="322" spans="1:15" s="34" customFormat="1" ht="12" customHeight="1" x14ac:dyDescent="0.2">
      <c r="A322" s="40">
        <v>244</v>
      </c>
      <c r="B322" s="128" t="s">
        <v>674</v>
      </c>
      <c r="C322" s="83"/>
      <c r="D322" s="84"/>
      <c r="E322" s="83"/>
      <c r="F322" s="83"/>
      <c r="G322" s="118">
        <v>1537529.67</v>
      </c>
      <c r="H322" s="118">
        <v>1537529.67</v>
      </c>
      <c r="I322" s="118">
        <f>H322</f>
        <v>1537529.67</v>
      </c>
      <c r="J322" s="118">
        <v>1537529.67</v>
      </c>
      <c r="K322" s="118">
        <v>1537529.67</v>
      </c>
      <c r="L322" s="118">
        <v>1222791.47</v>
      </c>
      <c r="M322" s="144">
        <f>L322-K322</f>
        <v>-314738.19999999995</v>
      </c>
      <c r="N322" s="144" t="s">
        <v>715</v>
      </c>
    </row>
    <row r="323" spans="1:15" s="34" customFormat="1" ht="43.5" customHeight="1" x14ac:dyDescent="0.2">
      <c r="A323" s="306" t="s">
        <v>150</v>
      </c>
      <c r="B323" s="306"/>
      <c r="C323" s="83"/>
      <c r="D323" s="84"/>
      <c r="E323" s="83"/>
      <c r="F323" s="83"/>
      <c r="G323" s="83">
        <f t="shared" ref="G323:M323" si="40">SUM(G321:G322)</f>
        <v>3740865.59</v>
      </c>
      <c r="H323" s="83">
        <f t="shared" si="40"/>
        <v>3740865.59</v>
      </c>
      <c r="I323" s="83">
        <f t="shared" si="40"/>
        <v>3740865.59</v>
      </c>
      <c r="J323" s="83">
        <f t="shared" si="40"/>
        <v>3740865.59</v>
      </c>
      <c r="K323" s="83">
        <f t="shared" si="40"/>
        <v>3740865.59</v>
      </c>
      <c r="L323" s="147">
        <f t="shared" si="40"/>
        <v>3361720.66</v>
      </c>
      <c r="M323" s="147">
        <f t="shared" si="40"/>
        <v>-379144.92999999993</v>
      </c>
      <c r="N323" s="83"/>
    </row>
    <row r="324" spans="1:15" s="34" customFormat="1" ht="12" customHeight="1" x14ac:dyDescent="0.2">
      <c r="A324" s="305" t="s">
        <v>235</v>
      </c>
      <c r="B324" s="305"/>
      <c r="C324" s="305"/>
      <c r="D324" s="305"/>
      <c r="E324" s="305"/>
      <c r="F324" s="305"/>
      <c r="G324" s="305"/>
      <c r="H324" s="305"/>
      <c r="I324" s="305"/>
      <c r="J324" s="305"/>
      <c r="K324" s="305"/>
      <c r="L324" s="305"/>
      <c r="M324" s="305"/>
      <c r="N324" s="305"/>
    </row>
    <row r="325" spans="1:15" s="34" customFormat="1" ht="12" customHeight="1" x14ac:dyDescent="0.2">
      <c r="A325" s="40">
        <v>245</v>
      </c>
      <c r="B325" s="128" t="s">
        <v>92</v>
      </c>
      <c r="C325" s="83"/>
      <c r="D325" s="84"/>
      <c r="E325" s="83"/>
      <c r="F325" s="83"/>
      <c r="G325" s="118">
        <v>3956278.9</v>
      </c>
      <c r="H325" s="118">
        <v>3956278.9</v>
      </c>
      <c r="I325" s="118">
        <f>H325</f>
        <v>3956278.9</v>
      </c>
      <c r="J325" s="118">
        <v>3956278.9</v>
      </c>
      <c r="K325" s="118">
        <v>3956278.9</v>
      </c>
      <c r="L325" s="118">
        <v>3714394.06</v>
      </c>
      <c r="M325" s="144">
        <f>L325-K325</f>
        <v>-241884.83999999985</v>
      </c>
      <c r="N325" s="144" t="s">
        <v>715</v>
      </c>
    </row>
    <row r="326" spans="1:15" s="34" customFormat="1" ht="30.75" customHeight="1" x14ac:dyDescent="0.2">
      <c r="A326" s="306" t="s">
        <v>236</v>
      </c>
      <c r="B326" s="306"/>
      <c r="C326" s="83"/>
      <c r="D326" s="84"/>
      <c r="E326" s="83"/>
      <c r="F326" s="83"/>
      <c r="G326" s="83">
        <f t="shared" ref="G326:M326" si="41">SUM(G325)</f>
        <v>3956278.9</v>
      </c>
      <c r="H326" s="83">
        <f t="shared" si="41"/>
        <v>3956278.9</v>
      </c>
      <c r="I326" s="83">
        <f t="shared" si="41"/>
        <v>3956278.9</v>
      </c>
      <c r="J326" s="83">
        <f t="shared" si="41"/>
        <v>3956278.9</v>
      </c>
      <c r="K326" s="83">
        <f t="shared" si="41"/>
        <v>3956278.9</v>
      </c>
      <c r="L326" s="147">
        <f t="shared" si="41"/>
        <v>3714394.06</v>
      </c>
      <c r="M326" s="147">
        <f t="shared" si="41"/>
        <v>-241884.83999999985</v>
      </c>
      <c r="N326" s="83"/>
    </row>
    <row r="327" spans="1:15" s="34" customFormat="1" ht="12" customHeight="1" x14ac:dyDescent="0.2">
      <c r="A327" s="302" t="s">
        <v>153</v>
      </c>
      <c r="B327" s="303"/>
      <c r="C327" s="303"/>
      <c r="D327" s="303"/>
      <c r="E327" s="303"/>
      <c r="F327" s="303"/>
      <c r="G327" s="303"/>
      <c r="H327" s="303"/>
      <c r="I327" s="303"/>
      <c r="J327" s="303"/>
      <c r="K327" s="303"/>
      <c r="L327" s="303"/>
      <c r="M327" s="303"/>
      <c r="N327" s="303"/>
    </row>
    <row r="328" spans="1:15" s="34" customFormat="1" ht="12" customHeight="1" x14ac:dyDescent="0.2">
      <c r="A328" s="40">
        <v>246</v>
      </c>
      <c r="B328" s="57" t="s">
        <v>100</v>
      </c>
      <c r="C328" s="118">
        <v>1289.5999999999999</v>
      </c>
      <c r="D328" s="48"/>
      <c r="E328" s="118"/>
      <c r="F328" s="118"/>
      <c r="G328" s="118">
        <v>5179896.5599999996</v>
      </c>
      <c r="H328" s="118">
        <v>5179896.5599999996</v>
      </c>
      <c r="I328" s="118">
        <f t="shared" ref="I328:I334" si="42">H328</f>
        <v>5179896.5599999996</v>
      </c>
      <c r="J328" s="118">
        <v>5179896.5599999996</v>
      </c>
      <c r="K328" s="118">
        <v>4593542.51</v>
      </c>
      <c r="L328" s="118">
        <v>4593542.51</v>
      </c>
      <c r="M328" s="144">
        <f t="shared" ref="M328:M334" si="43">L328-K328</f>
        <v>0</v>
      </c>
      <c r="N328" s="44"/>
    </row>
    <row r="329" spans="1:15" s="34" customFormat="1" ht="12" customHeight="1" x14ac:dyDescent="0.2">
      <c r="A329" s="40">
        <v>247</v>
      </c>
      <c r="B329" s="57" t="s">
        <v>102</v>
      </c>
      <c r="C329" s="118"/>
      <c r="D329" s="48"/>
      <c r="E329" s="118"/>
      <c r="F329" s="118"/>
      <c r="G329" s="118">
        <v>5667220</v>
      </c>
      <c r="H329" s="118">
        <v>5667220</v>
      </c>
      <c r="I329" s="118">
        <f t="shared" si="42"/>
        <v>5667220</v>
      </c>
      <c r="J329" s="118">
        <v>5667220</v>
      </c>
      <c r="K329" s="118">
        <v>5667220</v>
      </c>
      <c r="L329" s="118">
        <v>5779441.6200000001</v>
      </c>
      <c r="M329" s="144">
        <f t="shared" si="43"/>
        <v>112221.62000000011</v>
      </c>
      <c r="N329" s="144" t="s">
        <v>715</v>
      </c>
    </row>
    <row r="330" spans="1:15" s="34" customFormat="1" ht="12" customHeight="1" x14ac:dyDescent="0.2">
      <c r="A330" s="142">
        <v>248</v>
      </c>
      <c r="B330" s="57" t="s">
        <v>103</v>
      </c>
      <c r="C330" s="118"/>
      <c r="D330" s="48"/>
      <c r="E330" s="118"/>
      <c r="F330" s="118"/>
      <c r="G330" s="118">
        <v>2838437.43</v>
      </c>
      <c r="H330" s="118">
        <v>2838437.43</v>
      </c>
      <c r="I330" s="118">
        <f t="shared" si="42"/>
        <v>2838437.43</v>
      </c>
      <c r="J330" s="118">
        <v>2838437.43</v>
      </c>
      <c r="K330" s="118">
        <v>2838437.43</v>
      </c>
      <c r="L330" s="118">
        <v>2044609.94</v>
      </c>
      <c r="M330" s="144">
        <f t="shared" si="43"/>
        <v>-793827.49000000022</v>
      </c>
      <c r="N330" s="144" t="s">
        <v>715</v>
      </c>
      <c r="O330" s="45"/>
    </row>
    <row r="331" spans="1:15" s="34" customFormat="1" ht="12" customHeight="1" x14ac:dyDescent="0.2">
      <c r="A331" s="142">
        <v>249</v>
      </c>
      <c r="B331" s="57" t="s">
        <v>104</v>
      </c>
      <c r="C331" s="118"/>
      <c r="D331" s="48"/>
      <c r="E331" s="118"/>
      <c r="F331" s="118"/>
      <c r="G331" s="118">
        <v>3864784.94</v>
      </c>
      <c r="H331" s="118">
        <v>3864784.94</v>
      </c>
      <c r="I331" s="118">
        <f t="shared" si="42"/>
        <v>3864784.94</v>
      </c>
      <c r="J331" s="118">
        <v>3864784.94</v>
      </c>
      <c r="K331" s="118">
        <v>3864784.94</v>
      </c>
      <c r="L331" s="118">
        <v>3864784.94</v>
      </c>
      <c r="M331" s="144">
        <f t="shared" si="43"/>
        <v>0</v>
      </c>
      <c r="N331" s="44"/>
    </row>
    <row r="332" spans="1:15" s="34" customFormat="1" ht="12" customHeight="1" x14ac:dyDescent="0.2">
      <c r="A332" s="142">
        <v>250</v>
      </c>
      <c r="B332" s="57" t="s">
        <v>107</v>
      </c>
      <c r="C332" s="118"/>
      <c r="D332" s="48"/>
      <c r="E332" s="118"/>
      <c r="F332" s="118"/>
      <c r="G332" s="118">
        <v>3050030.25</v>
      </c>
      <c r="H332" s="118">
        <v>3050030.25</v>
      </c>
      <c r="I332" s="118">
        <f t="shared" si="42"/>
        <v>3050030.25</v>
      </c>
      <c r="J332" s="118">
        <v>3050030.25</v>
      </c>
      <c r="K332" s="118">
        <v>3050030.25</v>
      </c>
      <c r="L332" s="118">
        <v>2520811.37</v>
      </c>
      <c r="M332" s="144">
        <f t="shared" si="43"/>
        <v>-529218.87999999989</v>
      </c>
      <c r="N332" s="144" t="s">
        <v>715</v>
      </c>
    </row>
    <row r="333" spans="1:15" s="34" customFormat="1" ht="12" customHeight="1" x14ac:dyDescent="0.2">
      <c r="A333" s="142">
        <v>251</v>
      </c>
      <c r="B333" s="57" t="s">
        <v>110</v>
      </c>
      <c r="C333" s="118"/>
      <c r="D333" s="48"/>
      <c r="E333" s="118"/>
      <c r="F333" s="118"/>
      <c r="G333" s="118">
        <v>2104737.92</v>
      </c>
      <c r="H333" s="118">
        <v>2104737.92</v>
      </c>
      <c r="I333" s="118">
        <f t="shared" si="42"/>
        <v>2104737.92</v>
      </c>
      <c r="J333" s="118">
        <v>2104737.92</v>
      </c>
      <c r="K333" s="118">
        <v>2104737.92</v>
      </c>
      <c r="L333" s="118">
        <v>2104737.92</v>
      </c>
      <c r="M333" s="144">
        <f t="shared" si="43"/>
        <v>0</v>
      </c>
      <c r="N333" s="44"/>
    </row>
    <row r="334" spans="1:15" s="34" customFormat="1" ht="12" customHeight="1" x14ac:dyDescent="0.2">
      <c r="A334" s="142">
        <v>252</v>
      </c>
      <c r="B334" s="57" t="s">
        <v>680</v>
      </c>
      <c r="C334" s="118"/>
      <c r="D334" s="48"/>
      <c r="E334" s="118"/>
      <c r="F334" s="118"/>
      <c r="G334" s="118">
        <v>5066796.5</v>
      </c>
      <c r="H334" s="118">
        <v>5066796.5</v>
      </c>
      <c r="I334" s="118">
        <f t="shared" si="42"/>
        <v>5066796.5</v>
      </c>
      <c r="J334" s="118">
        <v>5066796.5</v>
      </c>
      <c r="K334" s="118">
        <v>4982469.59</v>
      </c>
      <c r="L334" s="118">
        <v>4982469.59</v>
      </c>
      <c r="M334" s="144">
        <f t="shared" si="43"/>
        <v>0</v>
      </c>
      <c r="N334" s="44"/>
    </row>
    <row r="335" spans="1:15" s="34" customFormat="1" ht="43.5" customHeight="1" x14ac:dyDescent="0.2">
      <c r="A335" s="304" t="s">
        <v>152</v>
      </c>
      <c r="B335" s="304"/>
      <c r="C335" s="118">
        <v>1289.5999999999999</v>
      </c>
      <c r="D335" s="66"/>
      <c r="E335" s="47"/>
      <c r="F335" s="47"/>
      <c r="G335" s="118">
        <f t="shared" ref="G335:M335" si="44">SUM(G328:G334)</f>
        <v>27771903.600000001</v>
      </c>
      <c r="H335" s="118">
        <f t="shared" si="44"/>
        <v>27771903.600000001</v>
      </c>
      <c r="I335" s="118">
        <f t="shared" si="44"/>
        <v>27771903.600000001</v>
      </c>
      <c r="J335" s="118">
        <f t="shared" si="44"/>
        <v>27771903.600000001</v>
      </c>
      <c r="K335" s="118">
        <f t="shared" si="44"/>
        <v>27101222.639999997</v>
      </c>
      <c r="L335" s="141">
        <f t="shared" si="44"/>
        <v>25890397.889999997</v>
      </c>
      <c r="M335" s="141">
        <f t="shared" si="44"/>
        <v>-1210824.75</v>
      </c>
      <c r="N335" s="118"/>
    </row>
    <row r="336" spans="1:15" s="34" customFormat="1" ht="12" customHeight="1" x14ac:dyDescent="0.2">
      <c r="A336" s="305" t="s">
        <v>239</v>
      </c>
      <c r="B336" s="305"/>
      <c r="C336" s="305"/>
      <c r="D336" s="305"/>
      <c r="E336" s="305"/>
      <c r="F336" s="305"/>
      <c r="G336" s="305"/>
      <c r="H336" s="305"/>
      <c r="I336" s="305"/>
      <c r="J336" s="305"/>
      <c r="K336" s="305"/>
      <c r="L336" s="305"/>
      <c r="M336" s="305"/>
      <c r="N336" s="305"/>
    </row>
    <row r="337" spans="1:14" s="34" customFormat="1" ht="12" customHeight="1" x14ac:dyDescent="0.2">
      <c r="A337" s="40">
        <v>253</v>
      </c>
      <c r="B337" s="128" t="s">
        <v>111</v>
      </c>
      <c r="C337" s="83"/>
      <c r="D337" s="84"/>
      <c r="E337" s="83"/>
      <c r="F337" s="83"/>
      <c r="G337" s="118">
        <v>3075567.28</v>
      </c>
      <c r="H337" s="118">
        <v>2847140.13</v>
      </c>
      <c r="I337" s="118">
        <f>H337</f>
        <v>2847140.13</v>
      </c>
      <c r="J337" s="118">
        <v>2847140.13</v>
      </c>
      <c r="K337" s="118">
        <v>2847140.13</v>
      </c>
      <c r="L337" s="141">
        <v>2847140.13</v>
      </c>
      <c r="M337" s="144">
        <f>L337-K337</f>
        <v>0</v>
      </c>
      <c r="N337" s="44"/>
    </row>
    <row r="338" spans="1:14" s="34" customFormat="1" ht="26.25" customHeight="1" x14ac:dyDescent="0.2">
      <c r="A338" s="306" t="s">
        <v>240</v>
      </c>
      <c r="B338" s="306"/>
      <c r="C338" s="83"/>
      <c r="D338" s="84"/>
      <c r="E338" s="83"/>
      <c r="F338" s="83"/>
      <c r="G338" s="83">
        <f t="shared" ref="G338:M338" si="45">SUM(G337)</f>
        <v>3075567.28</v>
      </c>
      <c r="H338" s="83">
        <f t="shared" si="45"/>
        <v>2847140.13</v>
      </c>
      <c r="I338" s="83">
        <f t="shared" si="45"/>
        <v>2847140.13</v>
      </c>
      <c r="J338" s="83">
        <f t="shared" si="45"/>
        <v>2847140.13</v>
      </c>
      <c r="K338" s="83">
        <f t="shared" si="45"/>
        <v>2847140.13</v>
      </c>
      <c r="L338" s="147">
        <f t="shared" si="45"/>
        <v>2847140.13</v>
      </c>
      <c r="M338" s="147">
        <f t="shared" si="45"/>
        <v>0</v>
      </c>
      <c r="N338" s="83"/>
    </row>
    <row r="339" spans="1:14" ht="12.75" customHeight="1" x14ac:dyDescent="0.2"/>
    <row r="340" spans="1:14" ht="12.75" customHeight="1" x14ac:dyDescent="0.2">
      <c r="B340" s="35" t="s">
        <v>713</v>
      </c>
    </row>
    <row r="341" spans="1:14" ht="12.75" customHeight="1" x14ac:dyDescent="0.2">
      <c r="B341" s="35" t="s">
        <v>714</v>
      </c>
    </row>
    <row r="342" spans="1:14" ht="12.75" customHeight="1" x14ac:dyDescent="0.2"/>
    <row r="343" spans="1:14" ht="12.75" customHeight="1" x14ac:dyDescent="0.2"/>
    <row r="344" spans="1:14" ht="12.75" customHeight="1" x14ac:dyDescent="0.2"/>
    <row r="345" spans="1:14" ht="12.75" customHeight="1" x14ac:dyDescent="0.2"/>
    <row r="346" spans="1:14" ht="12.75" customHeight="1" x14ac:dyDescent="0.2"/>
    <row r="347" spans="1:14" ht="12.75" customHeight="1" x14ac:dyDescent="0.2"/>
    <row r="348" spans="1:14" ht="12.75" customHeight="1" x14ac:dyDescent="0.2"/>
    <row r="349" spans="1:14" ht="12.75" customHeight="1" x14ac:dyDescent="0.2"/>
    <row r="350" spans="1:14" ht="12.75" customHeight="1" x14ac:dyDescent="0.2"/>
    <row r="351" spans="1:14" ht="12.75" customHeight="1" x14ac:dyDescent="0.2"/>
    <row r="352" spans="1:14" ht="12.75" customHeight="1" x14ac:dyDescent="0.2"/>
  </sheetData>
  <autoFilter ref="A8:N352" xr:uid="{00000000-0009-0000-0000-000005000000}"/>
  <mergeCells count="89">
    <mergeCell ref="A338:B338"/>
    <mergeCell ref="J2:J7"/>
    <mergeCell ref="A323:B323"/>
    <mergeCell ref="A324:N324"/>
    <mergeCell ref="A326:B326"/>
    <mergeCell ref="A327:N327"/>
    <mergeCell ref="A335:B335"/>
    <mergeCell ref="A336:N336"/>
    <mergeCell ref="A311:B311"/>
    <mergeCell ref="A312:N312"/>
    <mergeCell ref="A315:B315"/>
    <mergeCell ref="A316:N316"/>
    <mergeCell ref="A319:B319"/>
    <mergeCell ref="A320:N320"/>
    <mergeCell ref="A305:B305"/>
    <mergeCell ref="A306:N306"/>
    <mergeCell ref="A308:B308"/>
    <mergeCell ref="A309:N309"/>
    <mergeCell ref="A294:B294"/>
    <mergeCell ref="A295:N295"/>
    <mergeCell ref="A297:B297"/>
    <mergeCell ref="A298:N298"/>
    <mergeCell ref="A302:B302"/>
    <mergeCell ref="A303:N303"/>
    <mergeCell ref="A291:N291"/>
    <mergeCell ref="A265:B265"/>
    <mergeCell ref="A266:N266"/>
    <mergeCell ref="A269:B269"/>
    <mergeCell ref="A270:N270"/>
    <mergeCell ref="A274:B274"/>
    <mergeCell ref="A275:N275"/>
    <mergeCell ref="A277:B277"/>
    <mergeCell ref="A278:N278"/>
    <mergeCell ref="A287:B287"/>
    <mergeCell ref="A288:N288"/>
    <mergeCell ref="A290:B290"/>
    <mergeCell ref="A263:N263"/>
    <mergeCell ref="A238:B238"/>
    <mergeCell ref="A239:N239"/>
    <mergeCell ref="A241:B241"/>
    <mergeCell ref="A242:N242"/>
    <mergeCell ref="A245:B245"/>
    <mergeCell ref="A246:N246"/>
    <mergeCell ref="A250:B250"/>
    <mergeCell ref="A251:N251"/>
    <mergeCell ref="A253:B253"/>
    <mergeCell ref="A254:N254"/>
    <mergeCell ref="A262:B262"/>
    <mergeCell ref="A236:N236"/>
    <mergeCell ref="A210:B210"/>
    <mergeCell ref="A211:N211"/>
    <mergeCell ref="A217:B217"/>
    <mergeCell ref="A218:N218"/>
    <mergeCell ref="A220:B220"/>
    <mergeCell ref="A221:N221"/>
    <mergeCell ref="A226:B226"/>
    <mergeCell ref="A227:N227"/>
    <mergeCell ref="A229:B229"/>
    <mergeCell ref="A230:N230"/>
    <mergeCell ref="A235:B235"/>
    <mergeCell ref="A160:B160"/>
    <mergeCell ref="A198:N198"/>
    <mergeCell ref="A167:B167"/>
    <mergeCell ref="A168:N168"/>
    <mergeCell ref="A172:B172"/>
    <mergeCell ref="A173:N173"/>
    <mergeCell ref="A179:B179"/>
    <mergeCell ref="A180:N180"/>
    <mergeCell ref="A184:B184"/>
    <mergeCell ref="A185:N185"/>
    <mergeCell ref="A192:B192"/>
    <mergeCell ref="A193:N193"/>
    <mergeCell ref="A197:B197"/>
    <mergeCell ref="L2:L7"/>
    <mergeCell ref="A161:N161"/>
    <mergeCell ref="A1:N1"/>
    <mergeCell ref="A2:A7"/>
    <mergeCell ref="B2:B7"/>
    <mergeCell ref="C2:C4"/>
    <mergeCell ref="D2:D4"/>
    <mergeCell ref="I2:I7"/>
    <mergeCell ref="K2:K7"/>
    <mergeCell ref="M2:M7"/>
    <mergeCell ref="N2:N7"/>
    <mergeCell ref="C5:C7"/>
    <mergeCell ref="D5:D7"/>
    <mergeCell ref="A9:N9"/>
    <mergeCell ref="A10:B10"/>
    <mergeCell ref="A11:N11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388"/>
  <sheetViews>
    <sheetView view="pageBreakPreview" topLeftCell="A190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hidden="1" customWidth="1"/>
    <col min="10" max="11" width="21" style="1" customWidth="1"/>
    <col min="12" max="12" width="25.83203125" style="1" customWidth="1"/>
    <col min="13" max="13" width="51.1640625" style="3" customWidth="1"/>
    <col min="14" max="14" width="11" style="2" bestFit="1" customWidth="1"/>
    <col min="15" max="15" width="38.1640625" style="2" customWidth="1"/>
    <col min="16" max="16" width="23.1640625" style="2" customWidth="1"/>
    <col min="17" max="18" width="14.5" style="2" customWidth="1"/>
    <col min="19" max="19" width="16.5" style="2" customWidth="1"/>
    <col min="20" max="16384" width="9.33203125" style="2"/>
  </cols>
  <sheetData>
    <row r="1" spans="1:20" s="4" customFormat="1" ht="45" customHeight="1" x14ac:dyDescent="0.2">
      <c r="A1" s="337" t="s">
        <v>712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9"/>
    </row>
    <row r="2" spans="1:20" s="35" customFormat="1" ht="11.25" customHeight="1" x14ac:dyDescent="0.2">
      <c r="A2" s="289" t="s">
        <v>234</v>
      </c>
      <c r="B2" s="289" t="s">
        <v>156</v>
      </c>
      <c r="C2" s="325" t="s">
        <v>246</v>
      </c>
      <c r="D2" s="325" t="s">
        <v>260</v>
      </c>
      <c r="E2" s="153"/>
      <c r="F2" s="153"/>
      <c r="G2" s="340" t="s">
        <v>692</v>
      </c>
      <c r="H2" s="340" t="s">
        <v>692</v>
      </c>
      <c r="I2" s="348" t="s">
        <v>692</v>
      </c>
      <c r="J2" s="348" t="s">
        <v>692</v>
      </c>
      <c r="K2" s="331" t="s">
        <v>693</v>
      </c>
      <c r="L2" s="329" t="s">
        <v>694</v>
      </c>
      <c r="M2" s="329" t="s">
        <v>695</v>
      </c>
    </row>
    <row r="3" spans="1:20" s="35" customFormat="1" ht="11.25" x14ac:dyDescent="0.2">
      <c r="A3" s="289"/>
      <c r="B3" s="289"/>
      <c r="C3" s="325"/>
      <c r="D3" s="325"/>
      <c r="E3" s="153"/>
      <c r="F3" s="153"/>
      <c r="G3" s="340"/>
      <c r="H3" s="340"/>
      <c r="I3" s="349"/>
      <c r="J3" s="349"/>
      <c r="K3" s="332"/>
      <c r="L3" s="329"/>
      <c r="M3" s="329"/>
    </row>
    <row r="4" spans="1:20" s="35" customFormat="1" ht="11.25" x14ac:dyDescent="0.2">
      <c r="A4" s="289"/>
      <c r="B4" s="289"/>
      <c r="C4" s="325"/>
      <c r="D4" s="325"/>
      <c r="E4" s="153"/>
      <c r="F4" s="153"/>
      <c r="G4" s="340"/>
      <c r="H4" s="340"/>
      <c r="I4" s="349"/>
      <c r="J4" s="349"/>
      <c r="K4" s="332"/>
      <c r="L4" s="329"/>
      <c r="M4" s="329"/>
    </row>
    <row r="5" spans="1:20" s="35" customFormat="1" ht="11.25" x14ac:dyDescent="0.2">
      <c r="A5" s="289"/>
      <c r="B5" s="289"/>
      <c r="C5" s="321" t="s">
        <v>221</v>
      </c>
      <c r="D5" s="321" t="s">
        <v>221</v>
      </c>
      <c r="E5" s="153"/>
      <c r="F5" s="153"/>
      <c r="G5" s="340"/>
      <c r="H5" s="340"/>
      <c r="I5" s="349"/>
      <c r="J5" s="349"/>
      <c r="K5" s="332"/>
      <c r="L5" s="329"/>
      <c r="M5" s="329"/>
      <c r="O5" s="135"/>
      <c r="P5" s="135"/>
      <c r="Q5" s="135"/>
      <c r="R5" s="135"/>
      <c r="S5" s="135"/>
      <c r="T5" s="135"/>
    </row>
    <row r="6" spans="1:20" s="35" customFormat="1" ht="11.25" x14ac:dyDescent="0.2">
      <c r="A6" s="289"/>
      <c r="B6" s="289"/>
      <c r="C6" s="321"/>
      <c r="D6" s="321"/>
      <c r="E6" s="153"/>
      <c r="F6" s="153"/>
      <c r="G6" s="340"/>
      <c r="H6" s="340"/>
      <c r="I6" s="350"/>
      <c r="J6" s="350"/>
      <c r="K6" s="333"/>
      <c r="L6" s="329"/>
      <c r="M6" s="329"/>
      <c r="O6" s="135"/>
      <c r="P6" s="135"/>
      <c r="Q6" s="135"/>
      <c r="R6" s="135"/>
      <c r="S6" s="135"/>
      <c r="T6" s="135"/>
    </row>
    <row r="7" spans="1:20" s="35" customFormat="1" x14ac:dyDescent="0.2">
      <c r="A7" s="289"/>
      <c r="B7" s="289"/>
      <c r="C7" s="321"/>
      <c r="D7" s="321"/>
      <c r="E7" s="153"/>
      <c r="F7" s="153"/>
      <c r="G7" s="329" t="s">
        <v>161</v>
      </c>
      <c r="H7" s="329"/>
      <c r="I7" s="329"/>
      <c r="J7" s="329"/>
      <c r="K7" s="329"/>
      <c r="L7" s="329"/>
      <c r="M7" s="329"/>
      <c r="O7" s="135"/>
      <c r="P7" s="135"/>
      <c r="Q7" s="135"/>
      <c r="R7" s="135"/>
      <c r="S7" s="135"/>
      <c r="T7" s="135"/>
    </row>
    <row r="8" spans="1:20" s="35" customFormat="1" x14ac:dyDescent="0.2">
      <c r="A8" s="152" t="s">
        <v>162</v>
      </c>
      <c r="B8" s="152" t="s">
        <v>163</v>
      </c>
      <c r="C8" s="152"/>
      <c r="D8" s="152"/>
      <c r="E8" s="152"/>
      <c r="F8" s="152"/>
      <c r="G8" s="152">
        <v>3</v>
      </c>
      <c r="H8" s="81">
        <v>3</v>
      </c>
      <c r="I8" s="81">
        <v>3</v>
      </c>
      <c r="J8" s="81">
        <v>3</v>
      </c>
      <c r="K8" s="81">
        <v>4</v>
      </c>
      <c r="L8" s="81">
        <v>5</v>
      </c>
      <c r="M8" s="152">
        <v>6</v>
      </c>
      <c r="O8" s="135"/>
      <c r="P8" s="135"/>
      <c r="Q8" s="135"/>
      <c r="R8" s="135"/>
      <c r="S8" s="136"/>
      <c r="T8" s="135"/>
    </row>
    <row r="9" spans="1:20" s="34" customFormat="1" x14ac:dyDescent="0.2">
      <c r="A9" s="302" t="s">
        <v>338</v>
      </c>
      <c r="B9" s="303"/>
      <c r="C9" s="303"/>
      <c r="D9" s="303"/>
      <c r="E9" s="303"/>
      <c r="F9" s="303"/>
      <c r="G9" s="303"/>
      <c r="H9" s="303"/>
      <c r="I9" s="303"/>
      <c r="J9" s="303"/>
      <c r="K9" s="303"/>
      <c r="L9" s="303"/>
      <c r="M9" s="330"/>
      <c r="O9" s="82"/>
      <c r="P9" s="82"/>
      <c r="Q9" s="82"/>
      <c r="R9" s="82"/>
      <c r="S9" s="82"/>
      <c r="T9" s="82"/>
    </row>
    <row r="10" spans="1:20" s="34" customFormat="1" x14ac:dyDescent="0.2">
      <c r="A10" s="323" t="s">
        <v>339</v>
      </c>
      <c r="B10" s="323"/>
      <c r="C10" s="141" t="e">
        <v>#REF!</v>
      </c>
      <c r="D10" s="141"/>
      <c r="E10" s="141"/>
      <c r="F10" s="141"/>
      <c r="G10" s="141" t="e">
        <f>G170+G193+G207+G212+G217+G227+G233+G250+G255+#REF!+G258+G261+G265+G270+G273+G277+#REF!+G292+G304+G296+G309+G312+G317+G323+G327+G330+G334+G338+G345+G349+G341+G353+G363+G367+G383+G357+G236</f>
        <v>#REF!</v>
      </c>
      <c r="H10" s="141" t="e">
        <f>H170+H193+H207+H212+H217+H227+H233+H250+H255+H258+H261+H265+H270+H273+H277+#REF!+H292+H304+H296+H309+H312+H317+H323+H327+H330+H334+H338+H345+H349+H341+H353+H363+H367+H383+H357+H236</f>
        <v>#REF!</v>
      </c>
      <c r="I10" s="141" t="e">
        <f>I170+I193+I207+I212+I217+I227+I233+I250+I255+I258+I261+I265+I270+I273+I277+#REF!+I292+I304+I296+I309+I312+I317+I323+I327+I330+I334+I338+I345+I349+I341+I353+I363+I367+I383+I357+I236</f>
        <v>#REF!</v>
      </c>
      <c r="J10" s="141">
        <f>J170+J193+J207+J212+J217+J227+J233+J250+J255+J258+J261+J265+J270+J273+J277+J292+J304+J296+J309+J312+J317+J323+J327+J330+J334+J338+J345+J349+J341+J353+J363+J367+J383+J357+J236+J280</f>
        <v>1340303982.5900002</v>
      </c>
      <c r="K10" s="141">
        <f>K170+K193+K207+K212+K217+K227+K233+K250+K255+K258+K261+K265+K270+K273+K277+K292+K304+K296+K309+K312+K317+K323+K327+K330+K334+K338+K345+K349+K341+K353+K363+K367+K383+K357+K236</f>
        <v>1383377992.05</v>
      </c>
      <c r="L10" s="141">
        <f>L170+L193+L207+L212+L217+L227+L233+L250+L255+L258+L261+L265+L270+L273+L277+L292+L304+L296+L309+L312+L317+L323+L327+L330+L334+L338+L345+L349+L341+L353+L363+L367+L383+L357+L236</f>
        <v>53978062.059999995</v>
      </c>
      <c r="M10" s="151"/>
      <c r="O10" s="82"/>
      <c r="P10" s="82"/>
      <c r="Q10" s="82"/>
      <c r="R10" s="82"/>
      <c r="S10" s="82"/>
      <c r="T10" s="82"/>
    </row>
    <row r="11" spans="1:20" s="34" customFormat="1" x14ac:dyDescent="0.2">
      <c r="A11" s="302" t="s">
        <v>174</v>
      </c>
      <c r="B11" s="303"/>
      <c r="C11" s="303"/>
      <c r="D11" s="303"/>
      <c r="E11" s="303"/>
      <c r="F11" s="303"/>
      <c r="G11" s="303"/>
      <c r="H11" s="303"/>
      <c r="I11" s="303"/>
      <c r="J11" s="303"/>
      <c r="K11" s="303"/>
      <c r="L11" s="303"/>
      <c r="M11" s="330"/>
      <c r="O11" s="137"/>
      <c r="P11" s="138"/>
      <c r="Q11" s="138"/>
      <c r="R11" s="138"/>
      <c r="S11" s="138"/>
      <c r="T11" s="82"/>
    </row>
    <row r="12" spans="1:20" s="34" customFormat="1" ht="15" customHeight="1" x14ac:dyDescent="0.2">
      <c r="A12" s="142">
        <v>1</v>
      </c>
      <c r="B12" s="46" t="s">
        <v>573</v>
      </c>
      <c r="C12" s="48">
        <v>2697.2</v>
      </c>
      <c r="D12" s="48"/>
      <c r="E12" s="49"/>
      <c r="F12" s="49"/>
      <c r="G12" s="151">
        <v>3473085.24</v>
      </c>
      <c r="H12" s="151">
        <v>4762688.5999999996</v>
      </c>
      <c r="I12" s="143">
        <v>4762688.5999999996</v>
      </c>
      <c r="J12" s="151">
        <v>4762688.5999999996</v>
      </c>
      <c r="K12" s="151">
        <v>4762688.5999999996</v>
      </c>
      <c r="L12" s="151">
        <f>K12-J12</f>
        <v>0</v>
      </c>
      <c r="M12" s="151"/>
      <c r="O12" s="139"/>
      <c r="P12" s="138"/>
      <c r="Q12" s="138"/>
      <c r="R12" s="138"/>
      <c r="S12" s="138"/>
      <c r="T12" s="82"/>
    </row>
    <row r="13" spans="1:20" s="34" customFormat="1" x14ac:dyDescent="0.2">
      <c r="A13" s="142">
        <v>2</v>
      </c>
      <c r="B13" s="46" t="s">
        <v>574</v>
      </c>
      <c r="C13" s="48">
        <v>2154.1</v>
      </c>
      <c r="D13" s="48"/>
      <c r="E13" s="49"/>
      <c r="F13" s="49"/>
      <c r="G13" s="151">
        <v>3311546.39</v>
      </c>
      <c r="H13" s="151">
        <v>4541168.2</v>
      </c>
      <c r="I13" s="143">
        <v>4541168.2</v>
      </c>
      <c r="J13" s="151">
        <v>4541168.2</v>
      </c>
      <c r="K13" s="151">
        <v>4541168.2</v>
      </c>
      <c r="L13" s="151">
        <f t="shared" ref="L13:L76" si="0">K13-J13</f>
        <v>0</v>
      </c>
      <c r="M13" s="152"/>
      <c r="O13" s="139"/>
      <c r="P13" s="138"/>
      <c r="Q13" s="138"/>
      <c r="R13" s="138"/>
      <c r="S13" s="138"/>
      <c r="T13" s="82"/>
    </row>
    <row r="14" spans="1:20" s="34" customFormat="1" x14ac:dyDescent="0.2">
      <c r="A14" s="142">
        <v>3</v>
      </c>
      <c r="B14" s="46" t="s">
        <v>577</v>
      </c>
      <c r="C14" s="48">
        <v>4019.9</v>
      </c>
      <c r="D14" s="48"/>
      <c r="E14" s="49"/>
      <c r="F14" s="49"/>
      <c r="G14" s="151">
        <v>1373080.21</v>
      </c>
      <c r="H14" s="151">
        <v>1882923.4</v>
      </c>
      <c r="I14" s="143">
        <v>1882923.4</v>
      </c>
      <c r="J14" s="151">
        <v>1882923.4</v>
      </c>
      <c r="K14" s="151">
        <v>1882923.4</v>
      </c>
      <c r="L14" s="151">
        <f t="shared" si="0"/>
        <v>0</v>
      </c>
      <c r="M14" s="152"/>
      <c r="O14" s="139"/>
      <c r="P14" s="138"/>
      <c r="Q14" s="138"/>
      <c r="R14" s="138"/>
      <c r="S14" s="138"/>
      <c r="T14" s="82"/>
    </row>
    <row r="15" spans="1:20" s="34" customFormat="1" x14ac:dyDescent="0.2">
      <c r="A15" s="142">
        <v>4</v>
      </c>
      <c r="B15" s="46" t="s">
        <v>578</v>
      </c>
      <c r="C15" s="48">
        <v>9829.9</v>
      </c>
      <c r="D15" s="48"/>
      <c r="E15" s="49"/>
      <c r="F15" s="49"/>
      <c r="G15" s="151">
        <v>3311546.39</v>
      </c>
      <c r="H15" s="151">
        <v>4541168.2</v>
      </c>
      <c r="I15" s="143">
        <v>4541168.2</v>
      </c>
      <c r="J15" s="151">
        <v>4541168.2</v>
      </c>
      <c r="K15" s="151">
        <v>4541168.2</v>
      </c>
      <c r="L15" s="151">
        <f t="shared" si="0"/>
        <v>0</v>
      </c>
      <c r="M15" s="152"/>
      <c r="O15" s="139"/>
      <c r="P15" s="138"/>
      <c r="Q15" s="138"/>
      <c r="R15" s="138"/>
      <c r="S15" s="138"/>
      <c r="T15" s="82"/>
    </row>
    <row r="16" spans="1:20" s="34" customFormat="1" x14ac:dyDescent="0.2">
      <c r="A16" s="142">
        <v>5</v>
      </c>
      <c r="B16" s="46" t="s">
        <v>575</v>
      </c>
      <c r="C16" s="48">
        <v>11948.5</v>
      </c>
      <c r="D16" s="48"/>
      <c r="E16" s="49"/>
      <c r="F16" s="49"/>
      <c r="G16" s="151">
        <v>1534619.06</v>
      </c>
      <c r="H16" s="151">
        <v>2104443.7999999998</v>
      </c>
      <c r="I16" s="143">
        <v>2104443.7999999998</v>
      </c>
      <c r="J16" s="151">
        <v>2104443.7999999998</v>
      </c>
      <c r="K16" s="151">
        <v>2104443.7999999998</v>
      </c>
      <c r="L16" s="151">
        <f t="shared" si="0"/>
        <v>0</v>
      </c>
      <c r="M16" s="152"/>
      <c r="O16" s="139"/>
      <c r="P16" s="138"/>
      <c r="Q16" s="138"/>
      <c r="R16" s="138"/>
      <c r="S16" s="138"/>
      <c r="T16" s="82"/>
    </row>
    <row r="17" spans="1:20" s="34" customFormat="1" x14ac:dyDescent="0.2">
      <c r="A17" s="142">
        <v>6</v>
      </c>
      <c r="B17" s="46" t="s">
        <v>576</v>
      </c>
      <c r="C17" s="48">
        <v>3415</v>
      </c>
      <c r="D17" s="48"/>
      <c r="E17" s="49"/>
      <c r="F17" s="49"/>
      <c r="G17" s="151">
        <v>3412508.17</v>
      </c>
      <c r="H17" s="151">
        <v>4679618.45</v>
      </c>
      <c r="I17" s="143">
        <v>4679618.45</v>
      </c>
      <c r="J17" s="151">
        <v>4679618.45</v>
      </c>
      <c r="K17" s="151">
        <v>4679618.45</v>
      </c>
      <c r="L17" s="151">
        <f t="shared" si="0"/>
        <v>0</v>
      </c>
      <c r="M17" s="152"/>
      <c r="O17" s="139"/>
      <c r="P17" s="138"/>
      <c r="Q17" s="138"/>
      <c r="R17" s="138"/>
      <c r="S17" s="138"/>
      <c r="T17" s="82"/>
    </row>
    <row r="18" spans="1:20" s="34" customFormat="1" x14ac:dyDescent="0.2">
      <c r="A18" s="142">
        <v>7</v>
      </c>
      <c r="B18" s="41" t="s">
        <v>118</v>
      </c>
      <c r="C18" s="48">
        <v>2028</v>
      </c>
      <c r="D18" s="48"/>
      <c r="E18" s="49"/>
      <c r="F18" s="49"/>
      <c r="G18" s="151">
        <v>1416363.64</v>
      </c>
      <c r="H18" s="151">
        <v>2007730.32</v>
      </c>
      <c r="I18" s="143">
        <v>2007730.32</v>
      </c>
      <c r="J18" s="151">
        <v>2007730.32</v>
      </c>
      <c r="K18" s="151">
        <v>2007730.32</v>
      </c>
      <c r="L18" s="151">
        <f t="shared" si="0"/>
        <v>0</v>
      </c>
      <c r="M18" s="152"/>
      <c r="O18" s="139"/>
      <c r="P18" s="138"/>
      <c r="Q18" s="138"/>
      <c r="R18" s="138"/>
      <c r="S18" s="138"/>
      <c r="T18" s="82"/>
    </row>
    <row r="19" spans="1:20" s="34" customFormat="1" x14ac:dyDescent="0.2">
      <c r="A19" s="142">
        <v>8</v>
      </c>
      <c r="B19" s="41" t="s">
        <v>119</v>
      </c>
      <c r="C19" s="48">
        <v>3393</v>
      </c>
      <c r="D19" s="48"/>
      <c r="E19" s="49"/>
      <c r="F19" s="49"/>
      <c r="G19" s="151">
        <v>1575094.05</v>
      </c>
      <c r="H19" s="151">
        <v>2232734.58</v>
      </c>
      <c r="I19" s="143">
        <v>2232734.58</v>
      </c>
      <c r="J19" s="151">
        <v>2232734.58</v>
      </c>
      <c r="K19" s="151">
        <v>2232734.58</v>
      </c>
      <c r="L19" s="151">
        <f t="shared" si="0"/>
        <v>0</v>
      </c>
      <c r="M19" s="152"/>
      <c r="O19" s="139"/>
      <c r="P19" s="138"/>
      <c r="Q19" s="138"/>
      <c r="R19" s="138"/>
      <c r="S19" s="138"/>
      <c r="T19" s="82"/>
    </row>
    <row r="20" spans="1:20" s="34" customFormat="1" x14ac:dyDescent="0.2">
      <c r="A20" s="142">
        <v>9</v>
      </c>
      <c r="B20" s="46" t="s">
        <v>293</v>
      </c>
      <c r="C20" s="48">
        <v>3576.9</v>
      </c>
      <c r="D20" s="48"/>
      <c r="E20" s="49"/>
      <c r="F20" s="49"/>
      <c r="G20" s="151">
        <v>3882789.99</v>
      </c>
      <c r="H20" s="151">
        <v>5503950.3600000003</v>
      </c>
      <c r="I20" s="143">
        <v>5503950.3600000003</v>
      </c>
      <c r="J20" s="151">
        <v>5503950.3600000003</v>
      </c>
      <c r="K20" s="151">
        <v>5503950.3600000003</v>
      </c>
      <c r="L20" s="151">
        <f t="shared" si="0"/>
        <v>0</v>
      </c>
      <c r="M20" s="152"/>
      <c r="O20" s="139"/>
      <c r="P20" s="138"/>
      <c r="Q20" s="138"/>
      <c r="R20" s="138"/>
      <c r="S20" s="138"/>
      <c r="T20" s="82"/>
    </row>
    <row r="21" spans="1:20" s="34" customFormat="1" x14ac:dyDescent="0.2">
      <c r="A21" s="142">
        <v>10</v>
      </c>
      <c r="B21" s="46" t="s">
        <v>294</v>
      </c>
      <c r="C21" s="48">
        <v>3222.6</v>
      </c>
      <c r="D21" s="48"/>
      <c r="E21" s="49"/>
      <c r="F21" s="49"/>
      <c r="G21" s="151">
        <v>4070010.47</v>
      </c>
      <c r="H21" s="151">
        <v>5769340</v>
      </c>
      <c r="I21" s="143">
        <v>5769340</v>
      </c>
      <c r="J21" s="151">
        <v>5769340</v>
      </c>
      <c r="K21" s="151">
        <v>5769340</v>
      </c>
      <c r="L21" s="151">
        <f t="shared" si="0"/>
        <v>0</v>
      </c>
      <c r="M21" s="152"/>
      <c r="O21" s="139"/>
      <c r="P21" s="138"/>
      <c r="Q21" s="138"/>
      <c r="R21" s="138"/>
      <c r="S21" s="138"/>
      <c r="T21" s="82"/>
    </row>
    <row r="22" spans="1:20" s="34" customFormat="1" x14ac:dyDescent="0.2">
      <c r="A22" s="142">
        <v>11</v>
      </c>
      <c r="B22" s="46" t="s">
        <v>340</v>
      </c>
      <c r="C22" s="48">
        <v>2850.4</v>
      </c>
      <c r="D22" s="48"/>
      <c r="E22" s="49"/>
      <c r="F22" s="49"/>
      <c r="G22" s="151">
        <v>4565859.29</v>
      </c>
      <c r="H22" s="151">
        <v>5564359.7999999998</v>
      </c>
      <c r="I22" s="143">
        <v>11261751.68</v>
      </c>
      <c r="J22" s="151">
        <v>11261751.68</v>
      </c>
      <c r="K22" s="151">
        <v>11261751.68</v>
      </c>
      <c r="L22" s="151">
        <f t="shared" si="0"/>
        <v>0</v>
      </c>
      <c r="M22" s="152"/>
      <c r="O22" s="139"/>
      <c r="P22" s="138"/>
      <c r="Q22" s="138"/>
      <c r="R22" s="138"/>
      <c r="S22" s="138"/>
      <c r="T22" s="82"/>
    </row>
    <row r="23" spans="1:20" s="34" customFormat="1" x14ac:dyDescent="0.2">
      <c r="A23" s="142">
        <v>12</v>
      </c>
      <c r="B23" s="46" t="s">
        <v>724</v>
      </c>
      <c r="C23" s="48">
        <v>2455.5</v>
      </c>
      <c r="D23" s="48"/>
      <c r="E23" s="49"/>
      <c r="F23" s="49"/>
      <c r="G23" s="151">
        <v>6848788.9299999997</v>
      </c>
      <c r="H23" s="151">
        <v>8346539.7000000002</v>
      </c>
      <c r="I23" s="143">
        <v>15836838.300000001</v>
      </c>
      <c r="J23" s="151">
        <v>15836838.300000001</v>
      </c>
      <c r="K23" s="151">
        <v>15836838.300000001</v>
      </c>
      <c r="L23" s="151">
        <f t="shared" si="0"/>
        <v>0</v>
      </c>
      <c r="M23" s="152"/>
      <c r="O23" s="139"/>
      <c r="P23" s="138"/>
      <c r="Q23" s="138"/>
      <c r="R23" s="138"/>
      <c r="S23" s="138"/>
      <c r="T23" s="82"/>
    </row>
    <row r="24" spans="1:20" s="34" customFormat="1" x14ac:dyDescent="0.2">
      <c r="A24" s="142">
        <v>13</v>
      </c>
      <c r="B24" s="46" t="s">
        <v>295</v>
      </c>
      <c r="C24" s="48">
        <v>2443.9</v>
      </c>
      <c r="D24" s="48"/>
      <c r="E24" s="49"/>
      <c r="F24" s="49"/>
      <c r="G24" s="151">
        <v>1587304.08</v>
      </c>
      <c r="H24" s="151">
        <v>2250042.6</v>
      </c>
      <c r="I24" s="143">
        <v>2250042.6</v>
      </c>
      <c r="J24" s="151">
        <v>2250042.6</v>
      </c>
      <c r="K24" s="151">
        <v>2250042.6</v>
      </c>
      <c r="L24" s="151">
        <f t="shared" si="0"/>
        <v>0</v>
      </c>
      <c r="M24" s="152"/>
      <c r="O24" s="139"/>
      <c r="P24" s="138"/>
      <c r="Q24" s="138"/>
      <c r="R24" s="138"/>
      <c r="S24" s="138"/>
      <c r="T24" s="82"/>
    </row>
    <row r="25" spans="1:20" s="34" customFormat="1" x14ac:dyDescent="0.2">
      <c r="A25" s="142">
        <v>14</v>
      </c>
      <c r="B25" s="46" t="s">
        <v>296</v>
      </c>
      <c r="C25" s="48">
        <v>3555.3</v>
      </c>
      <c r="D25" s="48"/>
      <c r="E25" s="49"/>
      <c r="F25" s="49"/>
      <c r="G25" s="151">
        <v>1465203.77</v>
      </c>
      <c r="H25" s="151">
        <v>2076962.4</v>
      </c>
      <c r="I25" s="143">
        <v>2076962.4</v>
      </c>
      <c r="J25" s="151">
        <v>2076962.4</v>
      </c>
      <c r="K25" s="151">
        <v>2076962.4</v>
      </c>
      <c r="L25" s="151">
        <f t="shared" si="0"/>
        <v>0</v>
      </c>
      <c r="M25" s="152"/>
      <c r="O25" s="139"/>
      <c r="P25" s="138"/>
      <c r="Q25" s="138"/>
      <c r="R25" s="138"/>
      <c r="S25" s="138"/>
      <c r="T25" s="82"/>
    </row>
    <row r="26" spans="1:20" s="34" customFormat="1" x14ac:dyDescent="0.2">
      <c r="A26" s="142">
        <v>15</v>
      </c>
      <c r="B26" s="46" t="s">
        <v>341</v>
      </c>
      <c r="C26" s="48">
        <v>3588</v>
      </c>
      <c r="D26" s="48"/>
      <c r="E26" s="49"/>
      <c r="F26" s="49"/>
      <c r="G26" s="151">
        <v>1953605.03</v>
      </c>
      <c r="H26" s="151">
        <v>2769283.21</v>
      </c>
      <c r="I26" s="143">
        <v>2769283.21</v>
      </c>
      <c r="J26" s="151">
        <v>2769283.21</v>
      </c>
      <c r="K26" s="151">
        <v>2769283.21</v>
      </c>
      <c r="L26" s="151">
        <f t="shared" si="0"/>
        <v>0</v>
      </c>
      <c r="M26" s="152"/>
      <c r="O26" s="139"/>
      <c r="P26" s="138"/>
      <c r="Q26" s="138"/>
      <c r="R26" s="138"/>
      <c r="S26" s="138"/>
      <c r="T26" s="82"/>
    </row>
    <row r="27" spans="1:20" s="34" customFormat="1" x14ac:dyDescent="0.2">
      <c r="A27" s="142">
        <v>16</v>
      </c>
      <c r="B27" s="46" t="s">
        <v>297</v>
      </c>
      <c r="C27" s="48">
        <v>3569.7</v>
      </c>
      <c r="D27" s="48"/>
      <c r="E27" s="49"/>
      <c r="F27" s="49"/>
      <c r="G27" s="151">
        <v>3919420.08</v>
      </c>
      <c r="H27" s="151">
        <v>5555874.4199999999</v>
      </c>
      <c r="I27" s="143">
        <v>5555874.4199999999</v>
      </c>
      <c r="J27" s="151">
        <v>5555874.4199999999</v>
      </c>
      <c r="K27" s="151">
        <v>5555874.4199999999</v>
      </c>
      <c r="L27" s="151">
        <f t="shared" si="0"/>
        <v>0</v>
      </c>
      <c r="M27" s="152"/>
      <c r="O27" s="139"/>
      <c r="P27" s="138"/>
      <c r="Q27" s="138"/>
      <c r="R27" s="138"/>
      <c r="S27" s="138"/>
      <c r="T27" s="82"/>
    </row>
    <row r="28" spans="1:20" s="34" customFormat="1" x14ac:dyDescent="0.2">
      <c r="A28" s="142">
        <v>17</v>
      </c>
      <c r="B28" s="41" t="s">
        <v>270</v>
      </c>
      <c r="C28" s="48">
        <v>3545.6</v>
      </c>
      <c r="D28" s="48"/>
      <c r="E28" s="49"/>
      <c r="F28" s="49"/>
      <c r="G28" s="151">
        <v>3067622.72</v>
      </c>
      <c r="H28" s="151">
        <v>4206672.4000000004</v>
      </c>
      <c r="I28" s="143">
        <v>4206672.4000000004</v>
      </c>
      <c r="J28" s="151">
        <v>4206672.4000000004</v>
      </c>
      <c r="K28" s="151">
        <v>4206672.4000000004</v>
      </c>
      <c r="L28" s="151">
        <f t="shared" si="0"/>
        <v>0</v>
      </c>
      <c r="M28" s="152"/>
      <c r="O28" s="139"/>
      <c r="P28" s="138"/>
      <c r="Q28" s="138"/>
      <c r="R28" s="138"/>
      <c r="S28" s="138"/>
      <c r="T28" s="82"/>
    </row>
    <row r="29" spans="1:20" s="34" customFormat="1" x14ac:dyDescent="0.2">
      <c r="A29" s="142">
        <v>18</v>
      </c>
      <c r="B29" s="41" t="s">
        <v>272</v>
      </c>
      <c r="C29" s="48">
        <v>5711</v>
      </c>
      <c r="D29" s="48"/>
      <c r="E29" s="49"/>
      <c r="F29" s="49"/>
      <c r="G29" s="151">
        <v>7140017.0899999999</v>
      </c>
      <c r="H29" s="151">
        <v>9791201.6799999997</v>
      </c>
      <c r="I29" s="143">
        <v>9791201.6799999997</v>
      </c>
      <c r="J29" s="151">
        <v>9791201.6799999997</v>
      </c>
      <c r="K29" s="151">
        <v>9791201.6799999997</v>
      </c>
      <c r="L29" s="151">
        <f t="shared" si="0"/>
        <v>0</v>
      </c>
      <c r="M29" s="152"/>
      <c r="O29" s="139"/>
      <c r="P29" s="138"/>
      <c r="Q29" s="138"/>
      <c r="R29" s="138"/>
      <c r="S29" s="138"/>
      <c r="T29" s="82"/>
    </row>
    <row r="30" spans="1:20" s="34" customFormat="1" x14ac:dyDescent="0.2">
      <c r="A30" s="142">
        <v>19</v>
      </c>
      <c r="B30" s="46" t="s">
        <v>342</v>
      </c>
      <c r="C30" s="48">
        <v>1992.5</v>
      </c>
      <c r="D30" s="48"/>
      <c r="E30" s="49"/>
      <c r="F30" s="49"/>
      <c r="G30" s="151">
        <v>1992985.54</v>
      </c>
      <c r="H30" s="151">
        <v>2733007.94</v>
      </c>
      <c r="I30" s="143">
        <v>2733007.94</v>
      </c>
      <c r="J30" s="151">
        <v>2733007.94</v>
      </c>
      <c r="K30" s="151">
        <v>2733007.94</v>
      </c>
      <c r="L30" s="151">
        <f t="shared" si="0"/>
        <v>0</v>
      </c>
      <c r="M30" s="152"/>
      <c r="O30" s="139"/>
      <c r="P30" s="138"/>
      <c r="Q30" s="138"/>
      <c r="R30" s="138"/>
      <c r="S30" s="138"/>
      <c r="T30" s="82"/>
    </row>
    <row r="31" spans="1:20" s="34" customFormat="1" x14ac:dyDescent="0.2">
      <c r="A31" s="142">
        <v>20</v>
      </c>
      <c r="B31" s="46" t="s">
        <v>343</v>
      </c>
      <c r="C31" s="48">
        <v>3489</v>
      </c>
      <c r="D31" s="48"/>
      <c r="E31" s="49"/>
      <c r="F31" s="49"/>
      <c r="G31" s="151">
        <v>989425.44</v>
      </c>
      <c r="H31" s="151">
        <v>1356812.45</v>
      </c>
      <c r="I31" s="143">
        <v>1498086.56</v>
      </c>
      <c r="J31" s="151">
        <v>1498086.56</v>
      </c>
      <c r="K31" s="151">
        <v>1498086.56</v>
      </c>
      <c r="L31" s="151">
        <f t="shared" si="0"/>
        <v>0</v>
      </c>
      <c r="M31" s="152"/>
      <c r="O31" s="139"/>
      <c r="P31" s="138"/>
      <c r="Q31" s="138"/>
      <c r="R31" s="138"/>
      <c r="S31" s="138"/>
      <c r="T31" s="82"/>
    </row>
    <row r="32" spans="1:20" s="34" customFormat="1" x14ac:dyDescent="0.2">
      <c r="A32" s="142">
        <v>21</v>
      </c>
      <c r="B32" s="46" t="s">
        <v>345</v>
      </c>
      <c r="C32" s="48">
        <v>6688</v>
      </c>
      <c r="D32" s="48"/>
      <c r="E32" s="49"/>
      <c r="F32" s="49"/>
      <c r="G32" s="151">
        <v>1130771.94</v>
      </c>
      <c r="H32" s="151">
        <v>1550642.79</v>
      </c>
      <c r="I32" s="143">
        <v>1550642.79</v>
      </c>
      <c r="J32" s="151">
        <v>1550642.79</v>
      </c>
      <c r="K32" s="151">
        <v>1550642.79</v>
      </c>
      <c r="L32" s="151">
        <f t="shared" si="0"/>
        <v>0</v>
      </c>
      <c r="M32" s="152"/>
      <c r="O32" s="139"/>
      <c r="P32" s="138"/>
      <c r="Q32" s="138"/>
      <c r="R32" s="138"/>
      <c r="S32" s="138"/>
      <c r="T32" s="82"/>
    </row>
    <row r="33" spans="1:20" s="34" customFormat="1" x14ac:dyDescent="0.2">
      <c r="A33" s="142">
        <v>22</v>
      </c>
      <c r="B33" s="46" t="s">
        <v>346</v>
      </c>
      <c r="C33" s="48">
        <v>2691.4</v>
      </c>
      <c r="D33" s="48"/>
      <c r="E33" s="49"/>
      <c r="F33" s="49"/>
      <c r="G33" s="151">
        <v>3988607.26</v>
      </c>
      <c r="H33" s="151">
        <v>9218444.4199999999</v>
      </c>
      <c r="I33" s="143">
        <v>9218444.4199999999</v>
      </c>
      <c r="J33" s="151">
        <v>9218444.4199999999</v>
      </c>
      <c r="K33" s="151">
        <v>9218444.4199999999</v>
      </c>
      <c r="L33" s="151">
        <f t="shared" si="0"/>
        <v>0</v>
      </c>
      <c r="M33" s="152"/>
      <c r="O33" s="139"/>
      <c r="P33" s="138"/>
      <c r="Q33" s="138"/>
      <c r="R33" s="138"/>
      <c r="S33" s="138"/>
      <c r="T33" s="82"/>
    </row>
    <row r="34" spans="1:20" s="34" customFormat="1" x14ac:dyDescent="0.2">
      <c r="A34" s="142">
        <v>23</v>
      </c>
      <c r="B34" s="46" t="s">
        <v>347</v>
      </c>
      <c r="C34" s="48">
        <v>2434.4</v>
      </c>
      <c r="D34" s="48"/>
      <c r="E34" s="49"/>
      <c r="F34" s="49"/>
      <c r="G34" s="151">
        <v>3049045.76</v>
      </c>
      <c r="H34" s="151">
        <v>4181197.55</v>
      </c>
      <c r="I34" s="143">
        <v>4181197.55</v>
      </c>
      <c r="J34" s="151">
        <v>4181197.55</v>
      </c>
      <c r="K34" s="151">
        <v>4181197.55</v>
      </c>
      <c r="L34" s="151">
        <f t="shared" si="0"/>
        <v>0</v>
      </c>
      <c r="M34" s="152"/>
      <c r="O34" s="139"/>
      <c r="P34" s="138"/>
      <c r="Q34" s="138"/>
      <c r="R34" s="138"/>
      <c r="S34" s="138"/>
      <c r="T34" s="82"/>
    </row>
    <row r="35" spans="1:20" s="34" customFormat="1" x14ac:dyDescent="0.2">
      <c r="A35" s="142">
        <v>24</v>
      </c>
      <c r="B35" s="46" t="s">
        <v>348</v>
      </c>
      <c r="C35" s="48">
        <v>3524.8</v>
      </c>
      <c r="D35" s="48"/>
      <c r="E35" s="49"/>
      <c r="F35" s="49"/>
      <c r="G35" s="151">
        <v>3715393.51</v>
      </c>
      <c r="H35" s="151">
        <v>5094969.21</v>
      </c>
      <c r="I35" s="143">
        <v>5094969.21</v>
      </c>
      <c r="J35" s="151">
        <v>5094969.21</v>
      </c>
      <c r="K35" s="151">
        <v>5094969.21</v>
      </c>
      <c r="L35" s="151">
        <f t="shared" si="0"/>
        <v>0</v>
      </c>
      <c r="M35" s="152"/>
      <c r="O35" s="139"/>
      <c r="P35" s="138"/>
      <c r="Q35" s="138"/>
      <c r="R35" s="138"/>
      <c r="S35" s="138"/>
      <c r="T35" s="82"/>
    </row>
    <row r="36" spans="1:20" s="34" customFormat="1" x14ac:dyDescent="0.2">
      <c r="A36" s="142">
        <v>25</v>
      </c>
      <c r="B36" s="46" t="s">
        <v>349</v>
      </c>
      <c r="C36" s="48">
        <v>3483</v>
      </c>
      <c r="D36" s="48"/>
      <c r="E36" s="49"/>
      <c r="F36" s="49"/>
      <c r="G36" s="151">
        <v>3234815.43</v>
      </c>
      <c r="H36" s="151">
        <v>4435946.01</v>
      </c>
      <c r="I36" s="143">
        <v>4435946.01</v>
      </c>
      <c r="J36" s="151">
        <v>4435946.01</v>
      </c>
      <c r="K36" s="151">
        <v>4435946.01</v>
      </c>
      <c r="L36" s="151">
        <f t="shared" si="0"/>
        <v>0</v>
      </c>
      <c r="M36" s="152"/>
      <c r="O36" s="139"/>
      <c r="P36" s="138"/>
      <c r="Q36" s="138"/>
      <c r="R36" s="138"/>
      <c r="S36" s="138"/>
      <c r="T36" s="82"/>
    </row>
    <row r="37" spans="1:20" s="34" customFormat="1" x14ac:dyDescent="0.2">
      <c r="A37" s="142">
        <v>26</v>
      </c>
      <c r="B37" s="46" t="s">
        <v>350</v>
      </c>
      <c r="C37" s="48">
        <v>1660.4</v>
      </c>
      <c r="D37" s="48"/>
      <c r="E37" s="49"/>
      <c r="F37" s="49"/>
      <c r="G37" s="151">
        <v>3133853.65</v>
      </c>
      <c r="H37" s="151">
        <v>4297495.76</v>
      </c>
      <c r="I37" s="143">
        <v>4297495.76</v>
      </c>
      <c r="J37" s="151">
        <v>4297495.76</v>
      </c>
      <c r="K37" s="151">
        <v>4297495.76</v>
      </c>
      <c r="L37" s="151">
        <f t="shared" si="0"/>
        <v>0</v>
      </c>
      <c r="M37" s="152"/>
      <c r="O37" s="139"/>
      <c r="P37" s="138"/>
      <c r="Q37" s="138"/>
      <c r="R37" s="138"/>
      <c r="S37" s="138"/>
      <c r="T37" s="82"/>
    </row>
    <row r="38" spans="1:20" s="34" customFormat="1" x14ac:dyDescent="0.2">
      <c r="A38" s="142">
        <v>27</v>
      </c>
      <c r="B38" s="46" t="s">
        <v>351</v>
      </c>
      <c r="C38" s="48">
        <v>3517.9</v>
      </c>
      <c r="D38" s="48"/>
      <c r="E38" s="49"/>
      <c r="F38" s="49"/>
      <c r="G38" s="151">
        <v>3133853.65</v>
      </c>
      <c r="H38" s="151">
        <v>4297495.76</v>
      </c>
      <c r="I38" s="143">
        <v>4297495.76</v>
      </c>
      <c r="J38" s="151">
        <v>4297495.76</v>
      </c>
      <c r="K38" s="151">
        <v>4297495.76</v>
      </c>
      <c r="L38" s="151">
        <f t="shared" si="0"/>
        <v>0</v>
      </c>
      <c r="M38" s="152"/>
      <c r="O38" s="139"/>
      <c r="P38" s="138"/>
      <c r="Q38" s="138"/>
      <c r="R38" s="138"/>
      <c r="S38" s="138"/>
      <c r="T38" s="82"/>
    </row>
    <row r="39" spans="1:20" s="34" customFormat="1" x14ac:dyDescent="0.2">
      <c r="A39" s="142">
        <v>28</v>
      </c>
      <c r="B39" s="46" t="s">
        <v>352</v>
      </c>
      <c r="C39" s="48">
        <v>3543</v>
      </c>
      <c r="D39" s="48"/>
      <c r="E39" s="49"/>
      <c r="F39" s="49"/>
      <c r="G39" s="151">
        <v>1720388.73</v>
      </c>
      <c r="H39" s="151">
        <v>2359192.2599999998</v>
      </c>
      <c r="I39" s="143">
        <v>2359192.2599999998</v>
      </c>
      <c r="J39" s="151">
        <v>2359192.2599999998</v>
      </c>
      <c r="K39" s="151">
        <v>2359192.2599999998</v>
      </c>
      <c r="L39" s="151">
        <f t="shared" si="0"/>
        <v>0</v>
      </c>
      <c r="M39" s="152"/>
      <c r="O39" s="139"/>
      <c r="P39" s="138"/>
      <c r="Q39" s="138"/>
      <c r="R39" s="138"/>
      <c r="S39" s="138"/>
      <c r="T39" s="82"/>
    </row>
    <row r="40" spans="1:20" s="34" customFormat="1" x14ac:dyDescent="0.2">
      <c r="A40" s="142">
        <v>29</v>
      </c>
      <c r="B40" s="46" t="s">
        <v>356</v>
      </c>
      <c r="C40" s="48">
        <v>3546.1</v>
      </c>
      <c r="D40" s="48"/>
      <c r="E40" s="49"/>
      <c r="F40" s="49"/>
      <c r="G40" s="151">
        <v>9312183.9600000009</v>
      </c>
      <c r="H40" s="151">
        <v>13200249.92</v>
      </c>
      <c r="I40" s="143">
        <v>13200249.92</v>
      </c>
      <c r="J40" s="151">
        <v>13200249.92</v>
      </c>
      <c r="K40" s="151">
        <v>13200249.92</v>
      </c>
      <c r="L40" s="151">
        <f t="shared" si="0"/>
        <v>0</v>
      </c>
      <c r="M40" s="152"/>
      <c r="O40" s="139"/>
      <c r="P40" s="138"/>
      <c r="Q40" s="138"/>
      <c r="R40" s="138"/>
      <c r="S40" s="138"/>
      <c r="T40" s="82"/>
    </row>
    <row r="41" spans="1:20" s="34" customFormat="1" ht="25.5" x14ac:dyDescent="0.2">
      <c r="A41" s="142">
        <v>30</v>
      </c>
      <c r="B41" s="46" t="s">
        <v>298</v>
      </c>
      <c r="C41" s="48"/>
      <c r="D41" s="48"/>
      <c r="E41" s="49"/>
      <c r="F41" s="49"/>
      <c r="G41" s="151">
        <v>6848788.9299999997</v>
      </c>
      <c r="H41" s="151">
        <v>8346539.7000000002</v>
      </c>
      <c r="I41" s="143">
        <v>8346539.7000000002</v>
      </c>
      <c r="J41" s="151">
        <v>8346539.7000000002</v>
      </c>
      <c r="K41" s="151">
        <v>8194258.9199999999</v>
      </c>
      <c r="L41" s="151">
        <f t="shared" si="0"/>
        <v>-152280.78000000026</v>
      </c>
      <c r="M41" s="152" t="s">
        <v>734</v>
      </c>
      <c r="N41" s="45"/>
      <c r="O41" s="139"/>
      <c r="P41" s="138"/>
      <c r="Q41" s="138"/>
      <c r="R41" s="138"/>
      <c r="S41" s="138"/>
      <c r="T41" s="82"/>
    </row>
    <row r="42" spans="1:20" s="34" customFormat="1" ht="13.5" customHeight="1" x14ac:dyDescent="0.2">
      <c r="A42" s="142">
        <v>31</v>
      </c>
      <c r="B42" s="46" t="s">
        <v>359</v>
      </c>
      <c r="C42" s="48"/>
      <c r="D42" s="48"/>
      <c r="E42" s="49"/>
      <c r="F42" s="49"/>
      <c r="G42" s="151">
        <v>2608852.4</v>
      </c>
      <c r="H42" s="151">
        <v>3577554.46</v>
      </c>
      <c r="I42" s="143">
        <v>3577554.46</v>
      </c>
      <c r="J42" s="151">
        <v>3577554.46</v>
      </c>
      <c r="K42" s="151">
        <v>3577554.46</v>
      </c>
      <c r="L42" s="151">
        <f t="shared" si="0"/>
        <v>0</v>
      </c>
      <c r="M42" s="152"/>
      <c r="O42" s="139"/>
      <c r="P42" s="138"/>
      <c r="Q42" s="138"/>
      <c r="R42" s="138"/>
      <c r="S42" s="138"/>
      <c r="T42" s="82"/>
    </row>
    <row r="43" spans="1:20" s="34" customFormat="1" x14ac:dyDescent="0.2">
      <c r="A43" s="142">
        <v>32</v>
      </c>
      <c r="B43" s="46" t="s">
        <v>360</v>
      </c>
      <c r="C43" s="48"/>
      <c r="D43" s="48"/>
      <c r="E43" s="49"/>
      <c r="F43" s="49"/>
      <c r="G43" s="151">
        <v>1728465.68</v>
      </c>
      <c r="H43" s="151">
        <v>2370268.2799999998</v>
      </c>
      <c r="I43" s="143">
        <v>2370268.2799999998</v>
      </c>
      <c r="J43" s="151">
        <v>2370268.2799999998</v>
      </c>
      <c r="K43" s="151">
        <v>2370268.2799999998</v>
      </c>
      <c r="L43" s="151">
        <f t="shared" si="0"/>
        <v>0</v>
      </c>
      <c r="M43" s="152"/>
      <c r="O43" s="139"/>
      <c r="P43" s="138"/>
      <c r="Q43" s="138"/>
      <c r="R43" s="138"/>
      <c r="S43" s="138"/>
      <c r="T43" s="82"/>
    </row>
    <row r="44" spans="1:20" s="34" customFormat="1" x14ac:dyDescent="0.2">
      <c r="A44" s="142">
        <v>33</v>
      </c>
      <c r="B44" s="46" t="s">
        <v>361</v>
      </c>
      <c r="C44" s="48"/>
      <c r="D44" s="48"/>
      <c r="E44" s="49"/>
      <c r="F44" s="49"/>
      <c r="G44" s="151">
        <v>803655.77</v>
      </c>
      <c r="H44" s="151">
        <v>1102063.99</v>
      </c>
      <c r="I44" s="143">
        <v>1102063.99</v>
      </c>
      <c r="J44" s="151">
        <v>1102063.99</v>
      </c>
      <c r="K44" s="151">
        <v>1102063.99</v>
      </c>
      <c r="L44" s="151">
        <f t="shared" si="0"/>
        <v>0</v>
      </c>
      <c r="M44" s="152"/>
      <c r="O44" s="139"/>
      <c r="P44" s="138"/>
      <c r="Q44" s="138"/>
      <c r="R44" s="138"/>
      <c r="S44" s="138"/>
      <c r="T44" s="82"/>
    </row>
    <row r="45" spans="1:20" s="34" customFormat="1" x14ac:dyDescent="0.2">
      <c r="A45" s="142">
        <v>34</v>
      </c>
      <c r="B45" s="46" t="s">
        <v>362</v>
      </c>
      <c r="C45" s="48"/>
      <c r="D45" s="48"/>
      <c r="E45" s="49"/>
      <c r="F45" s="49"/>
      <c r="G45" s="151">
        <v>3372123.45</v>
      </c>
      <c r="H45" s="151">
        <v>4624238.3499999996</v>
      </c>
      <c r="I45" s="143">
        <v>4624238.3499999996</v>
      </c>
      <c r="J45" s="151">
        <v>4624238.3499999996</v>
      </c>
      <c r="K45" s="151">
        <v>4624238.3499999996</v>
      </c>
      <c r="L45" s="151">
        <f t="shared" si="0"/>
        <v>0</v>
      </c>
      <c r="M45" s="152"/>
      <c r="O45" s="139"/>
      <c r="P45" s="138"/>
      <c r="Q45" s="138"/>
      <c r="R45" s="138"/>
      <c r="S45" s="138"/>
      <c r="T45" s="82"/>
    </row>
    <row r="46" spans="1:20" s="34" customFormat="1" x14ac:dyDescent="0.2">
      <c r="A46" s="142">
        <v>35</v>
      </c>
      <c r="B46" s="46" t="s">
        <v>365</v>
      </c>
      <c r="C46" s="48"/>
      <c r="D46" s="48"/>
      <c r="E46" s="49"/>
      <c r="F46" s="49"/>
      <c r="G46" s="151">
        <v>1761019.96</v>
      </c>
      <c r="H46" s="151">
        <v>4053347.56</v>
      </c>
      <c r="I46" s="143">
        <v>4053347.56</v>
      </c>
      <c r="J46" s="151">
        <v>4053347.56</v>
      </c>
      <c r="K46" s="151">
        <v>4053347.56</v>
      </c>
      <c r="L46" s="151">
        <f t="shared" si="0"/>
        <v>0</v>
      </c>
      <c r="M46" s="152"/>
      <c r="O46" s="139"/>
      <c r="P46" s="138"/>
      <c r="Q46" s="138"/>
      <c r="R46" s="138"/>
      <c r="S46" s="138"/>
      <c r="T46" s="82"/>
    </row>
    <row r="47" spans="1:20" s="34" customFormat="1" x14ac:dyDescent="0.2">
      <c r="A47" s="142">
        <v>36</v>
      </c>
      <c r="B47" s="46" t="s">
        <v>299</v>
      </c>
      <c r="C47" s="48"/>
      <c r="D47" s="48"/>
      <c r="E47" s="49"/>
      <c r="F47" s="49"/>
      <c r="G47" s="151">
        <v>3695569.51</v>
      </c>
      <c r="H47" s="151">
        <v>5238560.72</v>
      </c>
      <c r="I47" s="143">
        <v>5238560.72</v>
      </c>
      <c r="J47" s="151">
        <v>5238560.72</v>
      </c>
      <c r="K47" s="151">
        <v>5238560.72</v>
      </c>
      <c r="L47" s="151">
        <f t="shared" si="0"/>
        <v>0</v>
      </c>
      <c r="M47" s="152"/>
      <c r="O47" s="82"/>
      <c r="P47" s="82"/>
      <c r="Q47" s="82"/>
      <c r="R47" s="82"/>
      <c r="S47" s="82"/>
      <c r="T47" s="82"/>
    </row>
    <row r="48" spans="1:20" s="34" customFormat="1" x14ac:dyDescent="0.2">
      <c r="A48" s="142">
        <v>37</v>
      </c>
      <c r="B48" s="46" t="s">
        <v>369</v>
      </c>
      <c r="C48" s="48"/>
      <c r="D48" s="48"/>
      <c r="E48" s="49"/>
      <c r="F48" s="49"/>
      <c r="G48" s="151">
        <v>2140389.7400000002</v>
      </c>
      <c r="H48" s="151">
        <v>2935145.3</v>
      </c>
      <c r="I48" s="143">
        <v>2935145.3</v>
      </c>
      <c r="J48" s="151">
        <v>2935145.3</v>
      </c>
      <c r="K48" s="151">
        <v>2935145.3</v>
      </c>
      <c r="L48" s="151">
        <f t="shared" si="0"/>
        <v>0</v>
      </c>
      <c r="M48" s="152"/>
      <c r="O48" s="82"/>
      <c r="P48" s="82"/>
      <c r="Q48" s="82"/>
      <c r="R48" s="82"/>
      <c r="S48" s="82"/>
      <c r="T48" s="82"/>
    </row>
    <row r="49" spans="1:20" s="34" customFormat="1" x14ac:dyDescent="0.2">
      <c r="A49" s="142">
        <v>38</v>
      </c>
      <c r="B49" s="46" t="s">
        <v>370</v>
      </c>
      <c r="C49" s="48"/>
      <c r="D49" s="48"/>
      <c r="E49" s="49"/>
      <c r="F49" s="49"/>
      <c r="G49" s="151">
        <v>3452892.88</v>
      </c>
      <c r="H49" s="151">
        <v>4734998.5599999996</v>
      </c>
      <c r="I49" s="143">
        <v>5267784.54</v>
      </c>
      <c r="J49" s="151">
        <v>5267784.54</v>
      </c>
      <c r="K49" s="151">
        <v>5267784.54</v>
      </c>
      <c r="L49" s="151">
        <f t="shared" si="0"/>
        <v>0</v>
      </c>
      <c r="M49" s="152"/>
      <c r="O49" s="82"/>
      <c r="P49" s="82"/>
      <c r="Q49" s="82"/>
      <c r="R49" s="82"/>
      <c r="S49" s="82"/>
      <c r="T49" s="82"/>
    </row>
    <row r="50" spans="1:20" s="34" customFormat="1" x14ac:dyDescent="0.2">
      <c r="A50" s="142">
        <v>39</v>
      </c>
      <c r="B50" s="46" t="s">
        <v>376</v>
      </c>
      <c r="C50" s="48"/>
      <c r="D50" s="48"/>
      <c r="E50" s="49"/>
      <c r="F50" s="49"/>
      <c r="G50" s="151">
        <v>2063658.78</v>
      </c>
      <c r="H50" s="151">
        <v>2829923.11</v>
      </c>
      <c r="I50" s="143">
        <v>4078038.14</v>
      </c>
      <c r="J50" s="151">
        <v>4078038.14</v>
      </c>
      <c r="K50" s="151">
        <v>4078038.14</v>
      </c>
      <c r="L50" s="151">
        <f t="shared" si="0"/>
        <v>0</v>
      </c>
      <c r="M50" s="152"/>
      <c r="O50" s="82"/>
      <c r="P50" s="82"/>
      <c r="Q50" s="82"/>
      <c r="R50" s="82"/>
      <c r="S50" s="82"/>
      <c r="T50" s="82"/>
    </row>
    <row r="51" spans="1:20" s="34" customFormat="1" x14ac:dyDescent="0.2">
      <c r="A51" s="142">
        <v>40</v>
      </c>
      <c r="B51" s="46" t="s">
        <v>379</v>
      </c>
      <c r="C51" s="48"/>
      <c r="D51" s="48"/>
      <c r="E51" s="49"/>
      <c r="F51" s="49"/>
      <c r="G51" s="151">
        <v>1506349.76</v>
      </c>
      <c r="H51" s="151">
        <v>2065677.73</v>
      </c>
      <c r="I51" s="143">
        <v>2065677.73</v>
      </c>
      <c r="J51" s="151">
        <v>2065677.73</v>
      </c>
      <c r="K51" s="151">
        <v>2065677.73</v>
      </c>
      <c r="L51" s="151">
        <f t="shared" si="0"/>
        <v>0</v>
      </c>
      <c r="M51" s="152"/>
      <c r="O51" s="82"/>
      <c r="P51" s="82"/>
      <c r="Q51" s="82"/>
      <c r="R51" s="82"/>
      <c r="S51" s="82"/>
      <c r="T51" s="82"/>
    </row>
    <row r="52" spans="1:20" s="34" customFormat="1" x14ac:dyDescent="0.2">
      <c r="A52" s="142">
        <v>41</v>
      </c>
      <c r="B52" s="46" t="s">
        <v>405</v>
      </c>
      <c r="C52" s="48"/>
      <c r="D52" s="48"/>
      <c r="E52" s="49"/>
      <c r="F52" s="49"/>
      <c r="G52" s="151">
        <v>1025771.69</v>
      </c>
      <c r="H52" s="151">
        <v>1406654.55</v>
      </c>
      <c r="I52" s="143">
        <v>1406654.55</v>
      </c>
      <c r="J52" s="151">
        <v>1406654.55</v>
      </c>
      <c r="K52" s="151">
        <v>1406654.55</v>
      </c>
      <c r="L52" s="151">
        <f t="shared" si="0"/>
        <v>0</v>
      </c>
      <c r="M52" s="152"/>
      <c r="O52" s="82"/>
      <c r="P52" s="82"/>
      <c r="Q52" s="82"/>
      <c r="R52" s="82"/>
      <c r="S52" s="82"/>
      <c r="T52" s="82"/>
    </row>
    <row r="53" spans="1:20" s="34" customFormat="1" x14ac:dyDescent="0.2">
      <c r="A53" s="142">
        <v>42</v>
      </c>
      <c r="B53" s="46" t="s">
        <v>406</v>
      </c>
      <c r="C53" s="48"/>
      <c r="D53" s="48"/>
      <c r="E53" s="49"/>
      <c r="F53" s="49"/>
      <c r="G53" s="151">
        <v>1037887.1</v>
      </c>
      <c r="H53" s="151">
        <v>1423268.57</v>
      </c>
      <c r="I53" s="143">
        <v>1423268.57</v>
      </c>
      <c r="J53" s="151">
        <v>1423268.57</v>
      </c>
      <c r="K53" s="151">
        <v>1423268.57</v>
      </c>
      <c r="L53" s="151">
        <f t="shared" si="0"/>
        <v>0</v>
      </c>
      <c r="M53" s="152"/>
      <c r="O53" s="82"/>
      <c r="P53" s="82"/>
      <c r="Q53" s="82"/>
      <c r="R53" s="82"/>
      <c r="S53" s="82"/>
      <c r="T53" s="82"/>
    </row>
    <row r="54" spans="1:20" s="34" customFormat="1" x14ac:dyDescent="0.2">
      <c r="A54" s="142">
        <v>43</v>
      </c>
      <c r="B54" s="46" t="s">
        <v>419</v>
      </c>
      <c r="C54" s="48"/>
      <c r="D54" s="48"/>
      <c r="E54" s="49"/>
      <c r="F54" s="49"/>
      <c r="G54" s="151">
        <v>1348849.38</v>
      </c>
      <c r="H54" s="151">
        <v>1849695.34</v>
      </c>
      <c r="I54" s="143">
        <v>1849695.34</v>
      </c>
      <c r="J54" s="151">
        <v>1849695.34</v>
      </c>
      <c r="K54" s="151">
        <v>1849695.34</v>
      </c>
      <c r="L54" s="151">
        <f t="shared" si="0"/>
        <v>0</v>
      </c>
      <c r="M54" s="152"/>
      <c r="O54" s="82"/>
      <c r="P54" s="82"/>
      <c r="Q54" s="82"/>
      <c r="R54" s="82"/>
      <c r="S54" s="82"/>
      <c r="T54" s="82"/>
    </row>
    <row r="55" spans="1:20" s="34" customFormat="1" x14ac:dyDescent="0.2">
      <c r="A55" s="142">
        <v>44</v>
      </c>
      <c r="B55" s="46" t="s">
        <v>426</v>
      </c>
      <c r="C55" s="48"/>
      <c r="D55" s="48"/>
      <c r="E55" s="49"/>
      <c r="F55" s="49"/>
      <c r="G55" s="151">
        <v>1292310.78</v>
      </c>
      <c r="H55" s="151">
        <v>1772163.21</v>
      </c>
      <c r="I55" s="143">
        <v>1772163.21</v>
      </c>
      <c r="J55" s="151">
        <v>3171217.35</v>
      </c>
      <c r="K55" s="151">
        <v>3171217.35</v>
      </c>
      <c r="L55" s="151">
        <f t="shared" si="0"/>
        <v>0</v>
      </c>
      <c r="M55" s="152"/>
      <c r="O55" s="82"/>
      <c r="P55" s="82"/>
      <c r="Q55" s="82"/>
      <c r="R55" s="82"/>
      <c r="S55" s="82"/>
      <c r="T55" s="82"/>
    </row>
    <row r="56" spans="1:20" s="34" customFormat="1" x14ac:dyDescent="0.2">
      <c r="A56" s="142">
        <v>45</v>
      </c>
      <c r="B56" s="46" t="s">
        <v>427</v>
      </c>
      <c r="C56" s="48"/>
      <c r="D56" s="48"/>
      <c r="E56" s="49"/>
      <c r="F56" s="49"/>
      <c r="G56" s="151">
        <v>1789042.74</v>
      </c>
      <c r="H56" s="151">
        <v>2453338.4300000002</v>
      </c>
      <c r="I56" s="143">
        <v>449425.77</v>
      </c>
      <c r="J56" s="151">
        <v>3210910.23</v>
      </c>
      <c r="K56" s="151">
        <v>3210910.23</v>
      </c>
      <c r="L56" s="151">
        <f t="shared" si="0"/>
        <v>0</v>
      </c>
      <c r="M56" s="152"/>
      <c r="O56" s="82"/>
      <c r="P56" s="82"/>
      <c r="Q56" s="82"/>
      <c r="R56" s="82"/>
      <c r="S56" s="82"/>
      <c r="T56" s="82"/>
    </row>
    <row r="57" spans="1:20" s="34" customFormat="1" x14ac:dyDescent="0.2">
      <c r="A57" s="142">
        <v>46</v>
      </c>
      <c r="B57" s="46" t="s">
        <v>428</v>
      </c>
      <c r="C57" s="48"/>
      <c r="D57" s="48"/>
      <c r="E57" s="49"/>
      <c r="F57" s="49"/>
      <c r="G57" s="151">
        <v>1877889.11</v>
      </c>
      <c r="H57" s="151">
        <v>2575174.65</v>
      </c>
      <c r="I57" s="143">
        <v>2575174.65</v>
      </c>
      <c r="J57" s="151">
        <v>3342052.86</v>
      </c>
      <c r="K57" s="151">
        <v>3342052.86</v>
      </c>
      <c r="L57" s="151">
        <f t="shared" si="0"/>
        <v>0</v>
      </c>
      <c r="M57" s="152"/>
      <c r="O57" s="82"/>
      <c r="P57" s="82"/>
      <c r="Q57" s="82"/>
      <c r="R57" s="82"/>
      <c r="S57" s="82"/>
      <c r="T57" s="82"/>
    </row>
    <row r="58" spans="1:20" s="34" customFormat="1" x14ac:dyDescent="0.2">
      <c r="A58" s="142">
        <v>47</v>
      </c>
      <c r="B58" s="46" t="s">
        <v>429</v>
      </c>
      <c r="C58" s="48"/>
      <c r="D58" s="48"/>
      <c r="E58" s="49"/>
      <c r="F58" s="49"/>
      <c r="G58" s="151">
        <v>1223656.77</v>
      </c>
      <c r="H58" s="151">
        <v>1678017.03</v>
      </c>
      <c r="I58" s="143">
        <v>1678017.03</v>
      </c>
      <c r="J58" s="151">
        <v>1678017.03</v>
      </c>
      <c r="K58" s="151">
        <v>1678017.03</v>
      </c>
      <c r="L58" s="151">
        <f t="shared" si="0"/>
        <v>0</v>
      </c>
      <c r="M58" s="152"/>
      <c r="O58" s="82"/>
      <c r="P58" s="82"/>
      <c r="Q58" s="82"/>
      <c r="R58" s="82"/>
      <c r="S58" s="82"/>
      <c r="T58" s="82"/>
    </row>
    <row r="59" spans="1:20" s="34" customFormat="1" x14ac:dyDescent="0.2">
      <c r="A59" s="142">
        <v>48</v>
      </c>
      <c r="B59" s="46" t="s">
        <v>421</v>
      </c>
      <c r="C59" s="48"/>
      <c r="D59" s="48"/>
      <c r="E59" s="49"/>
      <c r="F59" s="49"/>
      <c r="G59" s="151">
        <v>2459428.96</v>
      </c>
      <c r="H59" s="151">
        <v>3372648.09</v>
      </c>
      <c r="I59" s="143">
        <v>3372648.09</v>
      </c>
      <c r="J59" s="151">
        <v>3372648.09</v>
      </c>
      <c r="K59" s="151">
        <v>3372648.09</v>
      </c>
      <c r="L59" s="151">
        <f t="shared" si="0"/>
        <v>0</v>
      </c>
      <c r="M59" s="152"/>
      <c r="O59" s="82"/>
      <c r="P59" s="82"/>
      <c r="Q59" s="82"/>
      <c r="R59" s="82"/>
      <c r="S59" s="82"/>
      <c r="T59" s="82"/>
    </row>
    <row r="60" spans="1:20" s="34" customFormat="1" x14ac:dyDescent="0.2">
      <c r="A60" s="142">
        <v>49</v>
      </c>
      <c r="B60" s="46" t="s">
        <v>422</v>
      </c>
      <c r="C60" s="48"/>
      <c r="D60" s="48"/>
      <c r="E60" s="49"/>
      <c r="F60" s="49"/>
      <c r="G60" s="151">
        <v>2459428.96</v>
      </c>
      <c r="H60" s="151">
        <v>3372648.09</v>
      </c>
      <c r="I60" s="143">
        <v>3372648.09</v>
      </c>
      <c r="J60" s="151">
        <v>3372648.09</v>
      </c>
      <c r="K60" s="151">
        <v>3372648.09</v>
      </c>
      <c r="L60" s="151">
        <f t="shared" si="0"/>
        <v>0</v>
      </c>
      <c r="M60" s="152"/>
      <c r="O60" s="82"/>
      <c r="P60" s="82"/>
      <c r="Q60" s="82"/>
      <c r="R60" s="82"/>
      <c r="S60" s="82"/>
      <c r="T60" s="82"/>
    </row>
    <row r="61" spans="1:20" s="34" customFormat="1" x14ac:dyDescent="0.2">
      <c r="A61" s="142">
        <v>50</v>
      </c>
      <c r="B61" s="46" t="s">
        <v>423</v>
      </c>
      <c r="C61" s="48"/>
      <c r="D61" s="48"/>
      <c r="E61" s="49"/>
      <c r="F61" s="49"/>
      <c r="G61" s="151">
        <v>1732504.14</v>
      </c>
      <c r="H61" s="151">
        <v>2375806.29</v>
      </c>
      <c r="I61" s="143">
        <v>2375806.29</v>
      </c>
      <c r="J61" s="151">
        <v>3166701.28</v>
      </c>
      <c r="K61" s="151">
        <v>3166701.28</v>
      </c>
      <c r="L61" s="151">
        <f t="shared" si="0"/>
        <v>0</v>
      </c>
      <c r="M61" s="152"/>
      <c r="O61" s="82"/>
      <c r="P61" s="82"/>
      <c r="Q61" s="82"/>
      <c r="R61" s="82"/>
      <c r="S61" s="82"/>
      <c r="T61" s="82"/>
    </row>
    <row r="62" spans="1:20" s="34" customFormat="1" x14ac:dyDescent="0.2">
      <c r="A62" s="142">
        <v>51</v>
      </c>
      <c r="B62" s="46" t="s">
        <v>425</v>
      </c>
      <c r="C62" s="48"/>
      <c r="D62" s="48"/>
      <c r="E62" s="49"/>
      <c r="F62" s="49"/>
      <c r="G62" s="151">
        <v>3150007.54</v>
      </c>
      <c r="H62" s="151">
        <v>4319647.8</v>
      </c>
      <c r="I62" s="143">
        <v>4319647.8</v>
      </c>
      <c r="J62" s="151">
        <v>4319647.8</v>
      </c>
      <c r="K62" s="151">
        <v>4319647.8</v>
      </c>
      <c r="L62" s="151">
        <f t="shared" si="0"/>
        <v>0</v>
      </c>
      <c r="M62" s="152"/>
      <c r="O62" s="82"/>
      <c r="P62" s="82"/>
      <c r="Q62" s="82"/>
      <c r="R62" s="82"/>
      <c r="S62" s="82"/>
      <c r="T62" s="82"/>
    </row>
    <row r="63" spans="1:20" s="34" customFormat="1" x14ac:dyDescent="0.2">
      <c r="A63" s="142">
        <v>52</v>
      </c>
      <c r="B63" s="46" t="s">
        <v>449</v>
      </c>
      <c r="C63" s="48"/>
      <c r="D63" s="48"/>
      <c r="E63" s="49"/>
      <c r="F63" s="49"/>
      <c r="G63" s="151">
        <v>1994305.13</v>
      </c>
      <c r="H63" s="151">
        <v>2826976.6</v>
      </c>
      <c r="I63" s="143">
        <v>2826976.6</v>
      </c>
      <c r="J63" s="151">
        <v>2826976.6</v>
      </c>
      <c r="K63" s="151">
        <v>2826976.6</v>
      </c>
      <c r="L63" s="151">
        <f t="shared" si="0"/>
        <v>0</v>
      </c>
      <c r="M63" s="152"/>
      <c r="O63" s="82"/>
      <c r="P63" s="82"/>
      <c r="Q63" s="82"/>
      <c r="R63" s="82"/>
      <c r="S63" s="82"/>
      <c r="T63" s="82"/>
    </row>
    <row r="64" spans="1:20" s="34" customFormat="1" x14ac:dyDescent="0.2">
      <c r="A64" s="142">
        <v>53</v>
      </c>
      <c r="B64" s="46" t="s">
        <v>450</v>
      </c>
      <c r="C64" s="48"/>
      <c r="D64" s="48"/>
      <c r="E64" s="49"/>
      <c r="F64" s="49"/>
      <c r="G64" s="151">
        <v>2826929.85</v>
      </c>
      <c r="H64" s="151">
        <v>3876607.01</v>
      </c>
      <c r="I64" s="143">
        <v>3876607.01</v>
      </c>
      <c r="J64" s="151">
        <v>3876607.01</v>
      </c>
      <c r="K64" s="151">
        <v>3876607.01</v>
      </c>
      <c r="L64" s="151">
        <f t="shared" si="0"/>
        <v>0</v>
      </c>
      <c r="M64" s="152"/>
      <c r="O64" s="82"/>
      <c r="P64" s="82"/>
      <c r="Q64" s="82"/>
      <c r="R64" s="82"/>
      <c r="S64" s="82"/>
      <c r="T64" s="82"/>
    </row>
    <row r="65" spans="1:20" s="34" customFormat="1" x14ac:dyDescent="0.2">
      <c r="A65" s="142">
        <v>54</v>
      </c>
      <c r="B65" s="46" t="s">
        <v>457</v>
      </c>
      <c r="C65" s="48"/>
      <c r="D65" s="48"/>
      <c r="E65" s="49"/>
      <c r="F65" s="49"/>
      <c r="G65" s="151">
        <v>3028853.4</v>
      </c>
      <c r="H65" s="151">
        <v>4153507.49</v>
      </c>
      <c r="I65" s="143">
        <v>4153507.49</v>
      </c>
      <c r="J65" s="151">
        <v>4153507.49</v>
      </c>
      <c r="K65" s="151">
        <v>4153507.49</v>
      </c>
      <c r="L65" s="151">
        <f t="shared" si="0"/>
        <v>0</v>
      </c>
      <c r="M65" s="152"/>
      <c r="O65" s="82"/>
      <c r="P65" s="82"/>
      <c r="Q65" s="82"/>
      <c r="R65" s="82"/>
      <c r="S65" s="82"/>
      <c r="T65" s="82"/>
    </row>
    <row r="66" spans="1:20" s="34" customFormat="1" x14ac:dyDescent="0.2">
      <c r="A66" s="142">
        <v>55</v>
      </c>
      <c r="B66" s="46" t="s">
        <v>467</v>
      </c>
      <c r="C66" s="48"/>
      <c r="D66" s="48"/>
      <c r="E66" s="49"/>
      <c r="F66" s="49"/>
      <c r="G66" s="151">
        <v>2192889.87</v>
      </c>
      <c r="H66" s="151">
        <v>3007139.43</v>
      </c>
      <c r="I66" s="143">
        <v>3007139.43</v>
      </c>
      <c r="J66" s="151">
        <v>3007139.43</v>
      </c>
      <c r="K66" s="151">
        <v>3007139.43</v>
      </c>
      <c r="L66" s="151">
        <f t="shared" si="0"/>
        <v>0</v>
      </c>
      <c r="M66" s="152"/>
      <c r="O66" s="82"/>
      <c r="P66" s="82"/>
      <c r="Q66" s="82"/>
      <c r="R66" s="82"/>
      <c r="S66" s="82"/>
      <c r="T66" s="82"/>
    </row>
    <row r="67" spans="1:20" s="34" customFormat="1" x14ac:dyDescent="0.2">
      <c r="A67" s="142">
        <v>56</v>
      </c>
      <c r="B67" s="46" t="s">
        <v>468</v>
      </c>
      <c r="C67" s="48"/>
      <c r="D67" s="48"/>
      <c r="E67" s="49"/>
      <c r="F67" s="49"/>
      <c r="G67" s="151">
        <v>1385195.62</v>
      </c>
      <c r="H67" s="151">
        <v>1899537.43</v>
      </c>
      <c r="I67" s="143">
        <v>1899537.43</v>
      </c>
      <c r="J67" s="151">
        <v>1899537.43</v>
      </c>
      <c r="K67" s="151">
        <v>1899537.43</v>
      </c>
      <c r="L67" s="151">
        <f t="shared" si="0"/>
        <v>0</v>
      </c>
      <c r="M67" s="152"/>
      <c r="O67" s="82"/>
      <c r="P67" s="82"/>
      <c r="Q67" s="82"/>
      <c r="R67" s="82"/>
      <c r="S67" s="82"/>
      <c r="T67" s="82"/>
    </row>
    <row r="68" spans="1:20" s="34" customFormat="1" x14ac:dyDescent="0.2">
      <c r="A68" s="142">
        <v>57</v>
      </c>
      <c r="B68" s="46" t="s">
        <v>473</v>
      </c>
      <c r="C68" s="48"/>
      <c r="D68" s="48"/>
      <c r="E68" s="49"/>
      <c r="F68" s="49"/>
      <c r="G68" s="151">
        <v>1037887.1</v>
      </c>
      <c r="H68" s="151">
        <v>1423268.57</v>
      </c>
      <c r="I68" s="143">
        <v>1423268.57</v>
      </c>
      <c r="J68" s="151">
        <v>1423268.57</v>
      </c>
      <c r="K68" s="151">
        <v>1423268.57</v>
      </c>
      <c r="L68" s="151">
        <f t="shared" si="0"/>
        <v>0</v>
      </c>
      <c r="M68" s="152"/>
      <c r="O68" s="82"/>
      <c r="P68" s="82"/>
      <c r="Q68" s="82"/>
      <c r="R68" s="82"/>
      <c r="S68" s="82"/>
      <c r="T68" s="82"/>
    </row>
    <row r="69" spans="1:20" s="34" customFormat="1" ht="25.5" x14ac:dyDescent="0.2">
      <c r="A69" s="142">
        <v>58</v>
      </c>
      <c r="B69" s="46" t="s">
        <v>302</v>
      </c>
      <c r="C69" s="48"/>
      <c r="D69" s="48"/>
      <c r="E69" s="49"/>
      <c r="F69" s="49"/>
      <c r="G69" s="151">
        <v>11414648.220000001</v>
      </c>
      <c r="H69" s="151">
        <v>13910899.49</v>
      </c>
      <c r="I69" s="143">
        <v>13910899.49</v>
      </c>
      <c r="J69" s="151">
        <v>13910899.49</v>
      </c>
      <c r="K69" s="151">
        <v>13502572.93</v>
      </c>
      <c r="L69" s="151">
        <f t="shared" si="0"/>
        <v>-408326.56000000052</v>
      </c>
      <c r="M69" s="152" t="s">
        <v>734</v>
      </c>
      <c r="O69" s="82"/>
      <c r="P69" s="82"/>
      <c r="Q69" s="82"/>
      <c r="R69" s="82"/>
      <c r="S69" s="82"/>
      <c r="T69" s="82"/>
    </row>
    <row r="70" spans="1:20" s="34" customFormat="1" x14ac:dyDescent="0.2">
      <c r="A70" s="142">
        <v>59</v>
      </c>
      <c r="B70" s="46" t="s">
        <v>474</v>
      </c>
      <c r="C70" s="48"/>
      <c r="D70" s="48"/>
      <c r="E70" s="49"/>
      <c r="F70" s="49"/>
      <c r="G70" s="151">
        <v>2301928.59</v>
      </c>
      <c r="H70" s="151">
        <v>3156665.7</v>
      </c>
      <c r="I70" s="143">
        <v>3156665.7</v>
      </c>
      <c r="J70" s="151">
        <v>3156665.7</v>
      </c>
      <c r="K70" s="151">
        <v>3156665.7</v>
      </c>
      <c r="L70" s="151">
        <f t="shared" si="0"/>
        <v>0</v>
      </c>
      <c r="M70" s="152"/>
      <c r="O70" s="82"/>
      <c r="P70" s="82"/>
      <c r="Q70" s="82"/>
      <c r="R70" s="82"/>
      <c r="S70" s="82"/>
      <c r="T70" s="82"/>
    </row>
    <row r="71" spans="1:20" s="34" customFormat="1" x14ac:dyDescent="0.2">
      <c r="A71" s="142">
        <v>60</v>
      </c>
      <c r="B71" s="46" t="s">
        <v>481</v>
      </c>
      <c r="C71" s="48"/>
      <c r="D71" s="48"/>
      <c r="E71" s="49"/>
      <c r="F71" s="49"/>
      <c r="G71" s="151">
        <v>2281736.23</v>
      </c>
      <c r="H71" s="151">
        <v>3128975.65</v>
      </c>
      <c r="I71" s="143">
        <v>3128975.65</v>
      </c>
      <c r="J71" s="151">
        <v>3128975.65</v>
      </c>
      <c r="K71" s="151">
        <v>3128975.65</v>
      </c>
      <c r="L71" s="151">
        <f t="shared" si="0"/>
        <v>0</v>
      </c>
      <c r="M71" s="152"/>
      <c r="O71" s="82"/>
      <c r="P71" s="82"/>
      <c r="Q71" s="82"/>
      <c r="R71" s="82"/>
      <c r="S71" s="82"/>
      <c r="T71" s="82"/>
    </row>
    <row r="72" spans="1:20" s="34" customFormat="1" x14ac:dyDescent="0.2">
      <c r="A72" s="142">
        <v>61</v>
      </c>
      <c r="B72" s="46" t="s">
        <v>483</v>
      </c>
      <c r="C72" s="48"/>
      <c r="D72" s="48"/>
      <c r="E72" s="49"/>
      <c r="F72" s="49"/>
      <c r="G72" s="151">
        <v>2318082.4700000002</v>
      </c>
      <c r="H72" s="151">
        <v>3178817.74</v>
      </c>
      <c r="I72" s="143">
        <v>3178817.74</v>
      </c>
      <c r="J72" s="151">
        <v>3178817.74</v>
      </c>
      <c r="K72" s="151">
        <v>3178817.74</v>
      </c>
      <c r="L72" s="151">
        <f t="shared" si="0"/>
        <v>0</v>
      </c>
      <c r="M72" s="152"/>
      <c r="O72" s="82"/>
      <c r="P72" s="82"/>
      <c r="Q72" s="82"/>
      <c r="R72" s="82"/>
      <c r="S72" s="82"/>
      <c r="T72" s="82"/>
    </row>
    <row r="73" spans="1:20" s="34" customFormat="1" x14ac:dyDescent="0.2">
      <c r="A73" s="142">
        <v>62</v>
      </c>
      <c r="B73" s="46" t="s">
        <v>486</v>
      </c>
      <c r="C73" s="48"/>
      <c r="D73" s="48"/>
      <c r="E73" s="49"/>
      <c r="F73" s="49"/>
      <c r="G73" s="151">
        <v>5968860.4400000004</v>
      </c>
      <c r="H73" s="151">
        <v>8185178.7699999996</v>
      </c>
      <c r="I73" s="143">
        <v>8185178.7699999996</v>
      </c>
      <c r="J73" s="151">
        <v>8185178.7699999996</v>
      </c>
      <c r="K73" s="151">
        <v>8185178.7699999996</v>
      </c>
      <c r="L73" s="151">
        <f t="shared" si="0"/>
        <v>0</v>
      </c>
      <c r="M73" s="152"/>
      <c r="O73" s="82"/>
      <c r="P73" s="82"/>
      <c r="Q73" s="82"/>
      <c r="R73" s="82"/>
      <c r="S73" s="82"/>
      <c r="T73" s="82"/>
    </row>
    <row r="74" spans="1:20" s="34" customFormat="1" x14ac:dyDescent="0.2">
      <c r="A74" s="142">
        <v>63</v>
      </c>
      <c r="B74" s="46" t="s">
        <v>487</v>
      </c>
      <c r="C74" s="48"/>
      <c r="D74" s="48"/>
      <c r="E74" s="49"/>
      <c r="F74" s="49"/>
      <c r="G74" s="151">
        <v>3365898.66</v>
      </c>
      <c r="H74" s="151">
        <v>4771244.18</v>
      </c>
      <c r="I74" s="143">
        <v>4771244.18</v>
      </c>
      <c r="J74" s="151">
        <v>4771244.18</v>
      </c>
      <c r="K74" s="151">
        <v>4771244.18</v>
      </c>
      <c r="L74" s="151">
        <f t="shared" si="0"/>
        <v>0</v>
      </c>
      <c r="M74" s="152"/>
      <c r="O74" s="82"/>
      <c r="P74" s="82"/>
      <c r="Q74" s="82"/>
      <c r="R74" s="82"/>
      <c r="S74" s="82"/>
      <c r="T74" s="82"/>
    </row>
    <row r="75" spans="1:20" s="34" customFormat="1" x14ac:dyDescent="0.2">
      <c r="A75" s="142">
        <v>64</v>
      </c>
      <c r="B75" s="46" t="s">
        <v>495</v>
      </c>
      <c r="C75" s="48"/>
      <c r="D75" s="48"/>
      <c r="E75" s="49"/>
      <c r="F75" s="49"/>
      <c r="G75" s="151">
        <v>3906413.2</v>
      </c>
      <c r="H75" s="151">
        <v>5356917.07</v>
      </c>
      <c r="I75" s="143">
        <v>5356917.07</v>
      </c>
      <c r="J75" s="151">
        <v>5356917.07</v>
      </c>
      <c r="K75" s="151">
        <v>5356917.07</v>
      </c>
      <c r="L75" s="151">
        <f t="shared" si="0"/>
        <v>0</v>
      </c>
      <c r="M75" s="152"/>
      <c r="O75" s="82"/>
      <c r="P75" s="82"/>
      <c r="Q75" s="82"/>
      <c r="R75" s="82"/>
      <c r="S75" s="82"/>
      <c r="T75" s="82"/>
    </row>
    <row r="76" spans="1:20" s="34" customFormat="1" x14ac:dyDescent="0.2">
      <c r="A76" s="142">
        <v>65</v>
      </c>
      <c r="B76" s="46" t="s">
        <v>499</v>
      </c>
      <c r="C76" s="48"/>
      <c r="D76" s="48"/>
      <c r="E76" s="49"/>
      <c r="F76" s="49"/>
      <c r="G76" s="151">
        <v>1461926.58</v>
      </c>
      <c r="H76" s="151">
        <v>2004759.62</v>
      </c>
      <c r="I76" s="143">
        <v>2004759.62</v>
      </c>
      <c r="J76" s="151">
        <v>2004759.62</v>
      </c>
      <c r="K76" s="151">
        <v>2004759.62</v>
      </c>
      <c r="L76" s="151">
        <f t="shared" si="0"/>
        <v>0</v>
      </c>
      <c r="M76" s="152"/>
      <c r="O76" s="82"/>
      <c r="P76" s="82"/>
      <c r="Q76" s="82"/>
      <c r="R76" s="82"/>
      <c r="S76" s="82"/>
      <c r="T76" s="82"/>
    </row>
    <row r="77" spans="1:20" s="34" customFormat="1" x14ac:dyDescent="0.2">
      <c r="A77" s="142">
        <v>66</v>
      </c>
      <c r="B77" s="46" t="s">
        <v>500</v>
      </c>
      <c r="C77" s="48"/>
      <c r="D77" s="48"/>
      <c r="E77" s="49"/>
      <c r="F77" s="49"/>
      <c r="G77" s="151">
        <v>4232317.82</v>
      </c>
      <c r="H77" s="151">
        <v>5803834.4800000004</v>
      </c>
      <c r="I77" s="143">
        <v>5803834.4800000004</v>
      </c>
      <c r="J77" s="151">
        <v>5803834.4800000004</v>
      </c>
      <c r="K77" s="151">
        <v>5803834.4800000004</v>
      </c>
      <c r="L77" s="151">
        <f t="shared" ref="L77:L140" si="1">K77-J77</f>
        <v>0</v>
      </c>
      <c r="M77" s="152"/>
      <c r="O77" s="82"/>
      <c r="P77" s="82"/>
      <c r="Q77" s="82"/>
      <c r="R77" s="82"/>
      <c r="S77" s="82"/>
      <c r="T77" s="82"/>
    </row>
    <row r="78" spans="1:20" s="34" customFormat="1" x14ac:dyDescent="0.2">
      <c r="A78" s="142">
        <v>67</v>
      </c>
      <c r="B78" s="46" t="s">
        <v>303</v>
      </c>
      <c r="C78" s="48"/>
      <c r="D78" s="48"/>
      <c r="E78" s="49"/>
      <c r="F78" s="49"/>
      <c r="G78" s="151">
        <v>3194958.22</v>
      </c>
      <c r="H78" s="151">
        <v>4528931.9000000004</v>
      </c>
      <c r="I78" s="143">
        <v>4528931.9000000004</v>
      </c>
      <c r="J78" s="151">
        <v>4528931.9000000004</v>
      </c>
      <c r="K78" s="151">
        <v>4528931.9000000004</v>
      </c>
      <c r="L78" s="151">
        <f t="shared" si="1"/>
        <v>0</v>
      </c>
      <c r="M78" s="152"/>
      <c r="O78" s="82"/>
      <c r="P78" s="82"/>
      <c r="Q78" s="82"/>
      <c r="R78" s="82"/>
      <c r="S78" s="82"/>
      <c r="T78" s="82"/>
    </row>
    <row r="79" spans="1:20" s="34" customFormat="1" x14ac:dyDescent="0.2">
      <c r="A79" s="142">
        <v>68</v>
      </c>
      <c r="B79" s="46" t="s">
        <v>304</v>
      </c>
      <c r="C79" s="48"/>
      <c r="D79" s="48"/>
      <c r="E79" s="49"/>
      <c r="F79" s="49"/>
      <c r="G79" s="151">
        <v>1790804.61</v>
      </c>
      <c r="H79" s="151">
        <v>2538509.6</v>
      </c>
      <c r="I79" s="143">
        <v>2538509.6</v>
      </c>
      <c r="J79" s="151">
        <v>2538509.6</v>
      </c>
      <c r="K79" s="151">
        <v>2538509.6</v>
      </c>
      <c r="L79" s="151">
        <f t="shared" si="1"/>
        <v>0</v>
      </c>
      <c r="M79" s="152"/>
      <c r="O79" s="82"/>
      <c r="P79" s="82"/>
      <c r="Q79" s="82"/>
      <c r="R79" s="82"/>
      <c r="S79" s="82"/>
      <c r="T79" s="82"/>
    </row>
    <row r="80" spans="1:20" s="34" customFormat="1" x14ac:dyDescent="0.2">
      <c r="A80" s="142">
        <v>69</v>
      </c>
      <c r="B80" s="46" t="s">
        <v>305</v>
      </c>
      <c r="C80" s="48"/>
      <c r="D80" s="48"/>
      <c r="E80" s="49"/>
      <c r="F80" s="49"/>
      <c r="G80" s="151">
        <v>1790804.61</v>
      </c>
      <c r="H80" s="151">
        <v>2538509.6</v>
      </c>
      <c r="I80" s="143">
        <v>2538509.6</v>
      </c>
      <c r="J80" s="151">
        <v>2538509.6</v>
      </c>
      <c r="K80" s="151">
        <v>2538509.6</v>
      </c>
      <c r="L80" s="151">
        <f t="shared" si="1"/>
        <v>0</v>
      </c>
      <c r="M80" s="152"/>
      <c r="O80" s="82"/>
      <c r="P80" s="82"/>
      <c r="Q80" s="82"/>
      <c r="R80" s="82"/>
      <c r="S80" s="82"/>
      <c r="T80" s="82"/>
    </row>
    <row r="81" spans="1:20" s="34" customFormat="1" x14ac:dyDescent="0.2">
      <c r="A81" s="142">
        <v>70</v>
      </c>
      <c r="B81" s="46" t="s">
        <v>306</v>
      </c>
      <c r="C81" s="48"/>
      <c r="D81" s="48"/>
      <c r="E81" s="49"/>
      <c r="F81" s="49"/>
      <c r="G81" s="151">
        <v>1855924.77</v>
      </c>
      <c r="H81" s="151">
        <v>2630819.04</v>
      </c>
      <c r="I81" s="143">
        <v>2630819.04</v>
      </c>
      <c r="J81" s="151">
        <v>2630819.04</v>
      </c>
      <c r="K81" s="151">
        <v>2630819.04</v>
      </c>
      <c r="L81" s="151">
        <f t="shared" si="1"/>
        <v>0</v>
      </c>
      <c r="M81" s="152"/>
      <c r="O81" s="82"/>
      <c r="P81" s="82"/>
      <c r="Q81" s="82"/>
      <c r="R81" s="82"/>
      <c r="S81" s="82"/>
      <c r="T81" s="82"/>
    </row>
    <row r="82" spans="1:20" s="34" customFormat="1" x14ac:dyDescent="0.2">
      <c r="A82" s="142">
        <v>71</v>
      </c>
      <c r="B82" s="46" t="s">
        <v>501</v>
      </c>
      <c r="C82" s="48"/>
      <c r="D82" s="48"/>
      <c r="E82" s="49"/>
      <c r="F82" s="49"/>
      <c r="G82" s="151">
        <v>1772888.86</v>
      </c>
      <c r="H82" s="151">
        <v>2431186.39</v>
      </c>
      <c r="I82" s="143">
        <v>2431186.39</v>
      </c>
      <c r="J82" s="151">
        <v>2431186.39</v>
      </c>
      <c r="K82" s="151">
        <v>2431186.39</v>
      </c>
      <c r="L82" s="151">
        <f t="shared" si="1"/>
        <v>0</v>
      </c>
      <c r="M82" s="152"/>
      <c r="O82" s="82"/>
      <c r="P82" s="82"/>
      <c r="Q82" s="82"/>
      <c r="R82" s="82"/>
      <c r="S82" s="82"/>
      <c r="T82" s="82"/>
    </row>
    <row r="83" spans="1:20" s="34" customFormat="1" x14ac:dyDescent="0.2">
      <c r="A83" s="142">
        <v>72</v>
      </c>
      <c r="B83" s="46" t="s">
        <v>502</v>
      </c>
      <c r="C83" s="48"/>
      <c r="D83" s="48"/>
      <c r="E83" s="49"/>
      <c r="F83" s="49"/>
      <c r="G83" s="151">
        <v>1966735.47</v>
      </c>
      <c r="H83" s="151">
        <v>2697010.87</v>
      </c>
      <c r="I83" s="143">
        <v>3658917.49</v>
      </c>
      <c r="J83" s="151">
        <v>3658917.49</v>
      </c>
      <c r="K83" s="151">
        <v>3658917.49</v>
      </c>
      <c r="L83" s="151">
        <f t="shared" si="1"/>
        <v>0</v>
      </c>
      <c r="M83" s="152"/>
      <c r="O83" s="82"/>
      <c r="P83" s="82"/>
      <c r="Q83" s="82"/>
      <c r="R83" s="82"/>
      <c r="S83" s="82"/>
      <c r="T83" s="82"/>
    </row>
    <row r="84" spans="1:20" s="34" customFormat="1" x14ac:dyDescent="0.2">
      <c r="A84" s="142">
        <v>73</v>
      </c>
      <c r="B84" s="46" t="s">
        <v>508</v>
      </c>
      <c r="C84" s="48"/>
      <c r="D84" s="48"/>
      <c r="E84" s="49"/>
      <c r="F84" s="49"/>
      <c r="G84" s="151">
        <v>1453849.63</v>
      </c>
      <c r="H84" s="151">
        <v>1993683.6</v>
      </c>
      <c r="I84" s="143">
        <v>1993683.6</v>
      </c>
      <c r="J84" s="151">
        <v>1993683.6</v>
      </c>
      <c r="K84" s="151">
        <v>1993683.6</v>
      </c>
      <c r="L84" s="151">
        <f t="shared" si="1"/>
        <v>0</v>
      </c>
      <c r="M84" s="152"/>
      <c r="O84" s="82"/>
      <c r="P84" s="82"/>
      <c r="Q84" s="82"/>
      <c r="R84" s="82"/>
      <c r="S84" s="82"/>
      <c r="T84" s="82"/>
    </row>
    <row r="85" spans="1:20" s="34" customFormat="1" x14ac:dyDescent="0.2">
      <c r="A85" s="142">
        <v>74</v>
      </c>
      <c r="B85" s="46" t="s">
        <v>530</v>
      </c>
      <c r="C85" s="48"/>
      <c r="D85" s="48"/>
      <c r="E85" s="49"/>
      <c r="F85" s="49"/>
      <c r="G85" s="151">
        <v>2455390.4900000002</v>
      </c>
      <c r="H85" s="151">
        <v>3367110.08</v>
      </c>
      <c r="I85" s="143">
        <v>3367110.08</v>
      </c>
      <c r="J85" s="151">
        <v>3367110.08</v>
      </c>
      <c r="K85" s="151">
        <v>3367110.08</v>
      </c>
      <c r="L85" s="151">
        <f t="shared" si="1"/>
        <v>0</v>
      </c>
      <c r="M85" s="152"/>
      <c r="O85" s="82"/>
      <c r="P85" s="82"/>
      <c r="Q85" s="82"/>
      <c r="R85" s="82"/>
      <c r="S85" s="82"/>
      <c r="T85" s="82"/>
    </row>
    <row r="86" spans="1:20" s="34" customFormat="1" x14ac:dyDescent="0.2">
      <c r="A86" s="142">
        <v>75</v>
      </c>
      <c r="B86" s="46" t="s">
        <v>509</v>
      </c>
      <c r="C86" s="48"/>
      <c r="D86" s="48"/>
      <c r="E86" s="49"/>
      <c r="F86" s="49"/>
      <c r="G86" s="151">
        <v>1056831.49</v>
      </c>
      <c r="H86" s="151">
        <v>2126526.4</v>
      </c>
      <c r="I86" s="143">
        <v>2126526.4</v>
      </c>
      <c r="J86" s="151">
        <v>2126526.4</v>
      </c>
      <c r="K86" s="151">
        <v>2126526.4</v>
      </c>
      <c r="L86" s="151">
        <f t="shared" si="1"/>
        <v>0</v>
      </c>
      <c r="M86" s="152"/>
      <c r="O86" s="82"/>
      <c r="P86" s="82"/>
      <c r="Q86" s="82"/>
      <c r="R86" s="82"/>
      <c r="S86" s="82"/>
      <c r="T86" s="82"/>
    </row>
    <row r="87" spans="1:20" s="34" customFormat="1" x14ac:dyDescent="0.2">
      <c r="A87" s="142">
        <v>76</v>
      </c>
      <c r="B87" s="46" t="s">
        <v>511</v>
      </c>
      <c r="C87" s="48"/>
      <c r="D87" s="48"/>
      <c r="E87" s="49"/>
      <c r="F87" s="49"/>
      <c r="G87" s="151">
        <v>2471544.38</v>
      </c>
      <c r="H87" s="151">
        <v>3389262.11</v>
      </c>
      <c r="I87" s="143">
        <v>3389262.11</v>
      </c>
      <c r="J87" s="151">
        <v>3389262.11</v>
      </c>
      <c r="K87" s="151">
        <v>3389262.11</v>
      </c>
      <c r="L87" s="151">
        <f t="shared" si="1"/>
        <v>0</v>
      </c>
      <c r="M87" s="152"/>
      <c r="O87" s="82"/>
      <c r="P87" s="82"/>
      <c r="Q87" s="82"/>
      <c r="R87" s="82"/>
      <c r="S87" s="82"/>
      <c r="T87" s="82"/>
    </row>
    <row r="88" spans="1:20" s="34" customFormat="1" x14ac:dyDescent="0.2">
      <c r="A88" s="142">
        <v>77</v>
      </c>
      <c r="B88" s="46" t="s">
        <v>512</v>
      </c>
      <c r="C88" s="48"/>
      <c r="D88" s="48"/>
      <c r="E88" s="49"/>
      <c r="F88" s="49"/>
      <c r="G88" s="151">
        <v>2471544.38</v>
      </c>
      <c r="H88" s="151">
        <v>3389262.11</v>
      </c>
      <c r="I88" s="143">
        <v>3389262.11</v>
      </c>
      <c r="J88" s="151">
        <v>3389262.11</v>
      </c>
      <c r="K88" s="151">
        <v>3389262.11</v>
      </c>
      <c r="L88" s="151">
        <f t="shared" si="1"/>
        <v>0</v>
      </c>
      <c r="M88" s="152"/>
      <c r="O88" s="82"/>
      <c r="P88" s="82"/>
      <c r="Q88" s="82"/>
      <c r="R88" s="82"/>
      <c r="S88" s="82"/>
      <c r="T88" s="82"/>
    </row>
    <row r="89" spans="1:20" s="34" customFormat="1" x14ac:dyDescent="0.2">
      <c r="A89" s="142">
        <v>78</v>
      </c>
      <c r="B89" s="46" t="s">
        <v>513</v>
      </c>
      <c r="C89" s="48"/>
      <c r="D89" s="48"/>
      <c r="E89" s="49"/>
      <c r="F89" s="49"/>
      <c r="G89" s="151">
        <v>2471544.38</v>
      </c>
      <c r="H89" s="151">
        <v>3389262.11</v>
      </c>
      <c r="I89" s="143">
        <v>3389262.11</v>
      </c>
      <c r="J89" s="151">
        <v>3389262.11</v>
      </c>
      <c r="K89" s="151">
        <v>3389262.11</v>
      </c>
      <c r="L89" s="151">
        <f t="shared" si="1"/>
        <v>0</v>
      </c>
      <c r="M89" s="152"/>
      <c r="O89" s="82"/>
      <c r="P89" s="82"/>
      <c r="Q89" s="82"/>
      <c r="R89" s="82"/>
      <c r="S89" s="82"/>
      <c r="T89" s="82"/>
    </row>
    <row r="90" spans="1:20" s="34" customFormat="1" x14ac:dyDescent="0.2">
      <c r="A90" s="142">
        <v>79</v>
      </c>
      <c r="B90" s="46" t="s">
        <v>518</v>
      </c>
      <c r="C90" s="48"/>
      <c r="D90" s="48"/>
      <c r="E90" s="49"/>
      <c r="F90" s="49"/>
      <c r="G90" s="151">
        <v>2261543.88</v>
      </c>
      <c r="H90" s="151">
        <v>3101285.6</v>
      </c>
      <c r="I90" s="143">
        <v>3101285.6</v>
      </c>
      <c r="J90" s="151">
        <v>3101285.6</v>
      </c>
      <c r="K90" s="151">
        <v>3101285.6</v>
      </c>
      <c r="L90" s="151">
        <f t="shared" si="1"/>
        <v>0</v>
      </c>
      <c r="M90" s="152"/>
      <c r="O90" s="82"/>
      <c r="P90" s="82"/>
      <c r="Q90" s="82"/>
      <c r="R90" s="82"/>
      <c r="S90" s="82"/>
      <c r="T90" s="82"/>
    </row>
    <row r="91" spans="1:20" s="34" customFormat="1" x14ac:dyDescent="0.2">
      <c r="A91" s="142">
        <v>80</v>
      </c>
      <c r="B91" s="46" t="s">
        <v>519</v>
      </c>
      <c r="C91" s="48"/>
      <c r="D91" s="48"/>
      <c r="E91" s="49"/>
      <c r="F91" s="49"/>
      <c r="G91" s="151">
        <v>2305967.06</v>
      </c>
      <c r="H91" s="151">
        <v>3162203.71</v>
      </c>
      <c r="I91" s="143">
        <v>3162203.71</v>
      </c>
      <c r="J91" s="151">
        <v>3162203.71</v>
      </c>
      <c r="K91" s="151">
        <v>3162203.71</v>
      </c>
      <c r="L91" s="151">
        <f t="shared" si="1"/>
        <v>0</v>
      </c>
      <c r="M91" s="152"/>
      <c r="O91" s="82"/>
      <c r="P91" s="82"/>
      <c r="Q91" s="82"/>
      <c r="R91" s="82"/>
      <c r="S91" s="82"/>
      <c r="T91" s="82"/>
    </row>
    <row r="92" spans="1:20" s="34" customFormat="1" x14ac:dyDescent="0.2">
      <c r="A92" s="142">
        <v>81</v>
      </c>
      <c r="B92" s="46" t="s">
        <v>520</v>
      </c>
      <c r="C92" s="48"/>
      <c r="D92" s="48"/>
      <c r="E92" s="49"/>
      <c r="F92" s="49"/>
      <c r="G92" s="151">
        <v>2281736.23</v>
      </c>
      <c r="H92" s="151">
        <v>3128975.65</v>
      </c>
      <c r="I92" s="143">
        <v>3128975.65</v>
      </c>
      <c r="J92" s="151">
        <v>3128975.65</v>
      </c>
      <c r="K92" s="151">
        <v>3128975.65</v>
      </c>
      <c r="L92" s="151">
        <f t="shared" si="1"/>
        <v>0</v>
      </c>
      <c r="M92" s="152"/>
      <c r="O92" s="82"/>
      <c r="P92" s="82"/>
      <c r="Q92" s="82"/>
      <c r="R92" s="82"/>
      <c r="S92" s="82"/>
      <c r="T92" s="82"/>
    </row>
    <row r="93" spans="1:20" s="34" customFormat="1" x14ac:dyDescent="0.2">
      <c r="A93" s="142">
        <v>82</v>
      </c>
      <c r="B93" s="46" t="s">
        <v>521</v>
      </c>
      <c r="C93" s="48"/>
      <c r="D93" s="48"/>
      <c r="E93" s="49"/>
      <c r="F93" s="49"/>
      <c r="G93" s="151">
        <v>2281736.23</v>
      </c>
      <c r="H93" s="151">
        <v>3128975.65</v>
      </c>
      <c r="I93" s="143">
        <v>3128975.65</v>
      </c>
      <c r="J93" s="151">
        <v>3128975.65</v>
      </c>
      <c r="K93" s="151">
        <v>3128975.65</v>
      </c>
      <c r="L93" s="151">
        <f t="shared" si="1"/>
        <v>0</v>
      </c>
      <c r="M93" s="152"/>
      <c r="O93" s="82"/>
      <c r="P93" s="82"/>
      <c r="Q93" s="82"/>
      <c r="R93" s="82"/>
      <c r="S93" s="82"/>
      <c r="T93" s="82"/>
    </row>
    <row r="94" spans="1:20" s="34" customFormat="1" x14ac:dyDescent="0.2">
      <c r="A94" s="142">
        <v>83</v>
      </c>
      <c r="B94" s="46" t="s">
        <v>439</v>
      </c>
      <c r="C94" s="48"/>
      <c r="D94" s="48"/>
      <c r="E94" s="49"/>
      <c r="F94" s="49"/>
      <c r="G94" s="151">
        <v>7144055.5599999996</v>
      </c>
      <c r="H94" s="151">
        <v>9796739.6899999995</v>
      </c>
      <c r="I94" s="143">
        <v>9796739.6899999995</v>
      </c>
      <c r="J94" s="151">
        <v>13440950.449999999</v>
      </c>
      <c r="K94" s="151">
        <v>13440950.449999999</v>
      </c>
      <c r="L94" s="151">
        <f t="shared" si="1"/>
        <v>0</v>
      </c>
      <c r="M94" s="152"/>
      <c r="O94" s="82"/>
      <c r="P94" s="82"/>
      <c r="Q94" s="82"/>
      <c r="R94" s="82"/>
      <c r="S94" s="82"/>
      <c r="T94" s="82"/>
    </row>
    <row r="95" spans="1:20" s="34" customFormat="1" x14ac:dyDescent="0.2">
      <c r="A95" s="142">
        <v>84</v>
      </c>
      <c r="B95" s="46" t="s">
        <v>523</v>
      </c>
      <c r="C95" s="48"/>
      <c r="D95" s="48"/>
      <c r="E95" s="49"/>
      <c r="F95" s="49"/>
      <c r="G95" s="151">
        <v>2285774.7000000002</v>
      </c>
      <c r="H95" s="151">
        <v>3134513.66</v>
      </c>
      <c r="I95" s="143">
        <v>3134513.66</v>
      </c>
      <c r="J95" s="151">
        <v>3134513.66</v>
      </c>
      <c r="K95" s="151">
        <v>3134513.66</v>
      </c>
      <c r="L95" s="151">
        <f t="shared" si="1"/>
        <v>0</v>
      </c>
      <c r="M95" s="152"/>
      <c r="O95" s="82"/>
      <c r="P95" s="82"/>
      <c r="Q95" s="82"/>
      <c r="R95" s="82"/>
      <c r="S95" s="82"/>
      <c r="T95" s="82"/>
    </row>
    <row r="96" spans="1:20" s="34" customFormat="1" x14ac:dyDescent="0.2">
      <c r="A96" s="142">
        <v>85</v>
      </c>
      <c r="B96" s="46" t="s">
        <v>524</v>
      </c>
      <c r="C96" s="48"/>
      <c r="D96" s="48"/>
      <c r="E96" s="49"/>
      <c r="F96" s="49"/>
      <c r="G96" s="151">
        <v>3992680.27</v>
      </c>
      <c r="H96" s="151">
        <v>5659722.5499999998</v>
      </c>
      <c r="I96" s="143">
        <v>5659722.5499999998</v>
      </c>
      <c r="J96" s="151">
        <v>5659722.5499999998</v>
      </c>
      <c r="K96" s="151">
        <v>5659722.5499999998</v>
      </c>
      <c r="L96" s="151">
        <f t="shared" si="1"/>
        <v>0</v>
      </c>
      <c r="M96" s="152"/>
      <c r="O96" s="82"/>
      <c r="P96" s="82"/>
      <c r="Q96" s="82"/>
      <c r="R96" s="82"/>
      <c r="S96" s="82"/>
      <c r="T96" s="82"/>
    </row>
    <row r="97" spans="1:20" s="34" customFormat="1" x14ac:dyDescent="0.2">
      <c r="A97" s="142">
        <v>86</v>
      </c>
      <c r="B97" s="46" t="s">
        <v>535</v>
      </c>
      <c r="C97" s="48"/>
      <c r="D97" s="48"/>
      <c r="E97" s="49"/>
      <c r="F97" s="49"/>
      <c r="G97" s="151">
        <v>1816038.67</v>
      </c>
      <c r="H97" s="151">
        <v>2574279.5099999998</v>
      </c>
      <c r="I97" s="143">
        <v>2574279.5099999998</v>
      </c>
      <c r="J97" s="151">
        <v>2574279.5099999998</v>
      </c>
      <c r="K97" s="151">
        <v>2574279.5099999998</v>
      </c>
      <c r="L97" s="151">
        <f t="shared" si="1"/>
        <v>0</v>
      </c>
      <c r="M97" s="152"/>
      <c r="O97" s="82"/>
      <c r="P97" s="82"/>
      <c r="Q97" s="82"/>
      <c r="R97" s="82"/>
      <c r="S97" s="82"/>
      <c r="T97" s="82"/>
    </row>
    <row r="98" spans="1:20" s="34" customFormat="1" x14ac:dyDescent="0.2">
      <c r="A98" s="142">
        <v>87</v>
      </c>
      <c r="B98" s="46" t="s">
        <v>536</v>
      </c>
      <c r="C98" s="48"/>
      <c r="D98" s="48"/>
      <c r="E98" s="49"/>
      <c r="F98" s="49"/>
      <c r="G98" s="151">
        <v>3230776.96</v>
      </c>
      <c r="H98" s="151">
        <v>4430408</v>
      </c>
      <c r="I98" s="143">
        <v>4430408</v>
      </c>
      <c r="J98" s="151">
        <v>6078440</v>
      </c>
      <c r="K98" s="151">
        <v>6078440</v>
      </c>
      <c r="L98" s="151">
        <f t="shared" si="1"/>
        <v>0</v>
      </c>
      <c r="M98" s="152"/>
      <c r="O98" s="82"/>
      <c r="P98" s="82"/>
      <c r="Q98" s="82"/>
      <c r="R98" s="82"/>
      <c r="S98" s="82"/>
      <c r="T98" s="82"/>
    </row>
    <row r="99" spans="1:20" s="34" customFormat="1" x14ac:dyDescent="0.2">
      <c r="A99" s="142">
        <v>88</v>
      </c>
      <c r="B99" s="46" t="s">
        <v>308</v>
      </c>
      <c r="C99" s="48"/>
      <c r="D99" s="48"/>
      <c r="E99" s="49"/>
      <c r="F99" s="49"/>
      <c r="G99" s="151">
        <v>3988610.26</v>
      </c>
      <c r="H99" s="151">
        <v>5653953.21</v>
      </c>
      <c r="I99" s="143">
        <v>5653953.21</v>
      </c>
      <c r="J99" s="151">
        <v>5653953.21</v>
      </c>
      <c r="K99" s="151">
        <v>5653953.21</v>
      </c>
      <c r="L99" s="151">
        <f t="shared" si="1"/>
        <v>0</v>
      </c>
      <c r="M99" s="152"/>
      <c r="O99" s="82"/>
      <c r="P99" s="82"/>
      <c r="Q99" s="82"/>
      <c r="R99" s="82"/>
      <c r="S99" s="82"/>
      <c r="T99" s="82"/>
    </row>
    <row r="100" spans="1:20" s="34" customFormat="1" ht="25.5" x14ac:dyDescent="0.2">
      <c r="A100" s="142">
        <v>89</v>
      </c>
      <c r="B100" s="46" t="s">
        <v>539</v>
      </c>
      <c r="C100" s="48"/>
      <c r="D100" s="48"/>
      <c r="E100" s="49"/>
      <c r="F100" s="49"/>
      <c r="G100" s="151">
        <v>9131718.5800000001</v>
      </c>
      <c r="H100" s="151">
        <v>11128719.6</v>
      </c>
      <c r="I100" s="143">
        <v>11128719.6</v>
      </c>
      <c r="J100" s="151">
        <v>11128719.6</v>
      </c>
      <c r="K100" s="151">
        <v>10926355.220000001</v>
      </c>
      <c r="L100" s="151">
        <f t="shared" si="1"/>
        <v>-202364.37999999896</v>
      </c>
      <c r="M100" s="152" t="s">
        <v>734</v>
      </c>
      <c r="O100" s="82"/>
      <c r="P100" s="82"/>
      <c r="Q100" s="82"/>
      <c r="R100" s="82"/>
      <c r="S100" s="82"/>
      <c r="T100" s="82"/>
    </row>
    <row r="101" spans="1:20" s="34" customFormat="1" ht="38.25" x14ac:dyDescent="0.2">
      <c r="A101" s="142">
        <v>90</v>
      </c>
      <c r="B101" s="46" t="s">
        <v>309</v>
      </c>
      <c r="C101" s="48"/>
      <c r="D101" s="48"/>
      <c r="E101" s="49"/>
      <c r="F101" s="49"/>
      <c r="G101" s="151">
        <v>3272288.42</v>
      </c>
      <c r="H101" s="151">
        <v>4638549.3600000003</v>
      </c>
      <c r="I101" s="143">
        <v>4638549.3600000003</v>
      </c>
      <c r="J101" s="151">
        <v>4638549.3600000003</v>
      </c>
      <c r="K101" s="151">
        <v>4638549.3600000003</v>
      </c>
      <c r="L101" s="151">
        <f t="shared" si="1"/>
        <v>0</v>
      </c>
      <c r="M101" s="152" t="s">
        <v>755</v>
      </c>
      <c r="O101" s="82"/>
      <c r="P101" s="82"/>
      <c r="Q101" s="82"/>
      <c r="R101" s="82"/>
      <c r="S101" s="82"/>
      <c r="T101" s="82"/>
    </row>
    <row r="102" spans="1:20" s="34" customFormat="1" x14ac:dyDescent="0.2">
      <c r="A102" s="142">
        <v>91</v>
      </c>
      <c r="B102" s="46" t="s">
        <v>537</v>
      </c>
      <c r="C102" s="48"/>
      <c r="D102" s="48"/>
      <c r="E102" s="49"/>
      <c r="F102" s="49"/>
      <c r="G102" s="151">
        <v>3747701.28</v>
      </c>
      <c r="H102" s="151">
        <v>5139273.28</v>
      </c>
      <c r="I102" s="143">
        <v>5139273.28</v>
      </c>
      <c r="J102" s="151">
        <v>6194927.2999999998</v>
      </c>
      <c r="K102" s="151">
        <v>6194927.2999999998</v>
      </c>
      <c r="L102" s="151">
        <f t="shared" si="1"/>
        <v>0</v>
      </c>
      <c r="M102" s="152"/>
      <c r="O102" s="82"/>
      <c r="P102" s="82"/>
      <c r="Q102" s="82"/>
      <c r="R102" s="82"/>
      <c r="S102" s="82"/>
      <c r="T102" s="82"/>
    </row>
    <row r="103" spans="1:20" s="34" customFormat="1" x14ac:dyDescent="0.2">
      <c r="A103" s="142">
        <v>92</v>
      </c>
      <c r="B103" s="46" t="s">
        <v>540</v>
      </c>
      <c r="C103" s="48"/>
      <c r="D103" s="48"/>
      <c r="E103" s="49"/>
      <c r="F103" s="49"/>
      <c r="G103" s="151">
        <v>2192889.87</v>
      </c>
      <c r="H103" s="151">
        <v>3007139.43</v>
      </c>
      <c r="I103" s="143">
        <v>3007139.43</v>
      </c>
      <c r="J103" s="151">
        <v>3007139.43</v>
      </c>
      <c r="K103" s="151">
        <v>3007139.43</v>
      </c>
      <c r="L103" s="151">
        <f t="shared" si="1"/>
        <v>0</v>
      </c>
      <c r="M103" s="152"/>
      <c r="O103" s="82"/>
      <c r="P103" s="82"/>
      <c r="Q103" s="82"/>
      <c r="R103" s="82"/>
      <c r="S103" s="82"/>
      <c r="T103" s="82"/>
    </row>
    <row r="104" spans="1:20" s="34" customFormat="1" x14ac:dyDescent="0.2">
      <c r="A104" s="142">
        <v>93</v>
      </c>
      <c r="B104" s="46" t="s">
        <v>541</v>
      </c>
      <c r="C104" s="48"/>
      <c r="D104" s="48"/>
      <c r="E104" s="49"/>
      <c r="F104" s="49"/>
      <c r="G104" s="151">
        <v>3057122.7</v>
      </c>
      <c r="H104" s="151">
        <v>4192273.57</v>
      </c>
      <c r="I104" s="143">
        <v>4192273.57</v>
      </c>
      <c r="J104" s="151">
        <v>5521392.3099999996</v>
      </c>
      <c r="K104" s="151">
        <v>5521392.3099999996</v>
      </c>
      <c r="L104" s="151">
        <f t="shared" si="1"/>
        <v>0</v>
      </c>
      <c r="M104" s="152"/>
      <c r="O104" s="82"/>
      <c r="P104" s="82"/>
      <c r="Q104" s="82"/>
      <c r="R104" s="82"/>
      <c r="S104" s="82"/>
      <c r="T104" s="82"/>
    </row>
    <row r="105" spans="1:20" s="34" customFormat="1" x14ac:dyDescent="0.2">
      <c r="A105" s="142">
        <v>94</v>
      </c>
      <c r="B105" s="46" t="s">
        <v>542</v>
      </c>
      <c r="C105" s="48"/>
      <c r="D105" s="48"/>
      <c r="E105" s="49"/>
      <c r="F105" s="49"/>
      <c r="G105" s="151">
        <v>1833465.93</v>
      </c>
      <c r="H105" s="151">
        <v>2514256.5499999998</v>
      </c>
      <c r="I105" s="143">
        <v>2514256.5499999998</v>
      </c>
      <c r="J105" s="151">
        <v>2514256.5499999998</v>
      </c>
      <c r="K105" s="151">
        <v>2514256.5499999998</v>
      </c>
      <c r="L105" s="151">
        <f t="shared" si="1"/>
        <v>0</v>
      </c>
      <c r="M105" s="152"/>
      <c r="O105" s="82"/>
      <c r="P105" s="82"/>
      <c r="Q105" s="82"/>
      <c r="R105" s="82"/>
      <c r="S105" s="82"/>
      <c r="T105" s="82"/>
    </row>
    <row r="106" spans="1:20" s="34" customFormat="1" x14ac:dyDescent="0.2">
      <c r="A106" s="142">
        <v>95</v>
      </c>
      <c r="B106" s="46" t="s">
        <v>545</v>
      </c>
      <c r="C106" s="48"/>
      <c r="D106" s="48"/>
      <c r="E106" s="49"/>
      <c r="F106" s="49"/>
      <c r="G106" s="151">
        <v>4510972.34</v>
      </c>
      <c r="H106" s="151">
        <v>6185957.1799999997</v>
      </c>
      <c r="I106" s="143">
        <v>6185957.1799999997</v>
      </c>
      <c r="J106" s="151">
        <v>6185957.1799999997</v>
      </c>
      <c r="K106" s="151">
        <v>6185957.1799999997</v>
      </c>
      <c r="L106" s="151">
        <f t="shared" si="1"/>
        <v>0</v>
      </c>
      <c r="M106" s="152"/>
      <c r="O106" s="82"/>
      <c r="P106" s="82"/>
      <c r="Q106" s="82"/>
      <c r="R106" s="82"/>
      <c r="S106" s="82"/>
      <c r="T106" s="82"/>
    </row>
    <row r="107" spans="1:20" s="34" customFormat="1" x14ac:dyDescent="0.2">
      <c r="A107" s="142">
        <v>96</v>
      </c>
      <c r="B107" s="46" t="s">
        <v>546</v>
      </c>
      <c r="C107" s="48"/>
      <c r="D107" s="48"/>
      <c r="E107" s="49"/>
      <c r="F107" s="49"/>
      <c r="G107" s="151">
        <v>1575811.46</v>
      </c>
      <c r="H107" s="151">
        <v>2160931.4900000002</v>
      </c>
      <c r="I107" s="143">
        <v>2933209.11</v>
      </c>
      <c r="J107" s="151">
        <v>2933209.11</v>
      </c>
      <c r="K107" s="151">
        <v>2933209.11</v>
      </c>
      <c r="L107" s="151">
        <f t="shared" si="1"/>
        <v>0</v>
      </c>
      <c r="M107" s="152"/>
      <c r="O107" s="82"/>
      <c r="P107" s="82"/>
      <c r="Q107" s="82"/>
      <c r="R107" s="82"/>
      <c r="S107" s="82"/>
      <c r="T107" s="82"/>
    </row>
    <row r="108" spans="1:20" s="34" customFormat="1" x14ac:dyDescent="0.2">
      <c r="A108" s="142">
        <v>97</v>
      </c>
      <c r="B108" s="46" t="s">
        <v>547</v>
      </c>
      <c r="C108" s="48"/>
      <c r="D108" s="48"/>
      <c r="E108" s="49"/>
      <c r="F108" s="49"/>
      <c r="G108" s="151">
        <v>4452591.45</v>
      </c>
      <c r="H108" s="151">
        <v>6311657.96</v>
      </c>
      <c r="I108" s="143">
        <v>6311657.96</v>
      </c>
      <c r="J108" s="151">
        <v>6311657.96</v>
      </c>
      <c r="K108" s="151">
        <v>6311657.96</v>
      </c>
      <c r="L108" s="151">
        <f t="shared" si="1"/>
        <v>0</v>
      </c>
      <c r="M108" s="152"/>
      <c r="O108" s="82"/>
      <c r="P108" s="82"/>
      <c r="Q108" s="82"/>
      <c r="R108" s="82"/>
      <c r="S108" s="82"/>
      <c r="T108" s="82"/>
    </row>
    <row r="109" spans="1:20" s="34" customFormat="1" x14ac:dyDescent="0.2">
      <c r="A109" s="142">
        <v>98</v>
      </c>
      <c r="B109" s="46" t="s">
        <v>548</v>
      </c>
      <c r="C109" s="48"/>
      <c r="D109" s="48"/>
      <c r="E109" s="49"/>
      <c r="F109" s="49"/>
      <c r="G109" s="151">
        <v>2927891.62</v>
      </c>
      <c r="H109" s="151">
        <v>4015057.25</v>
      </c>
      <c r="I109" s="143">
        <v>4015057.25</v>
      </c>
      <c r="J109" s="151">
        <v>4015057.25</v>
      </c>
      <c r="K109" s="151">
        <v>4015057.25</v>
      </c>
      <c r="L109" s="151">
        <f t="shared" si="1"/>
        <v>0</v>
      </c>
      <c r="M109" s="152"/>
      <c r="O109" s="82"/>
      <c r="P109" s="82"/>
      <c r="Q109" s="82"/>
      <c r="R109" s="82"/>
      <c r="S109" s="82"/>
      <c r="T109" s="82"/>
    </row>
    <row r="110" spans="1:20" s="34" customFormat="1" x14ac:dyDescent="0.2">
      <c r="A110" s="142">
        <v>99</v>
      </c>
      <c r="B110" s="46" t="s">
        <v>550</v>
      </c>
      <c r="C110" s="48"/>
      <c r="D110" s="48"/>
      <c r="E110" s="49"/>
      <c r="F110" s="49"/>
      <c r="G110" s="151">
        <v>1566926.82</v>
      </c>
      <c r="H110" s="151">
        <v>2148747.89</v>
      </c>
      <c r="I110" s="143">
        <v>2148747.89</v>
      </c>
      <c r="J110" s="151">
        <v>2148747.89</v>
      </c>
      <c r="K110" s="151">
        <v>2148747.89</v>
      </c>
      <c r="L110" s="151">
        <f t="shared" si="1"/>
        <v>0</v>
      </c>
      <c r="M110" s="152"/>
      <c r="O110" s="82"/>
      <c r="P110" s="82"/>
      <c r="Q110" s="82"/>
      <c r="R110" s="82"/>
      <c r="S110" s="82"/>
      <c r="T110" s="82"/>
    </row>
    <row r="111" spans="1:20" s="34" customFormat="1" x14ac:dyDescent="0.2">
      <c r="A111" s="142">
        <v>100</v>
      </c>
      <c r="B111" s="46" t="s">
        <v>549</v>
      </c>
      <c r="C111" s="48"/>
      <c r="D111" s="48"/>
      <c r="E111" s="49"/>
      <c r="F111" s="49"/>
      <c r="G111" s="151">
        <v>1532599.82</v>
      </c>
      <c r="H111" s="151">
        <v>2101674.79</v>
      </c>
      <c r="I111" s="143">
        <v>2101674.79</v>
      </c>
      <c r="J111" s="151">
        <v>2101674.79</v>
      </c>
      <c r="K111" s="151">
        <v>2101674.79</v>
      </c>
      <c r="L111" s="151">
        <f t="shared" si="1"/>
        <v>0</v>
      </c>
      <c r="M111" s="152"/>
      <c r="O111" s="82"/>
      <c r="P111" s="82"/>
      <c r="Q111" s="82"/>
      <c r="R111" s="82"/>
      <c r="S111" s="82"/>
      <c r="T111" s="82"/>
    </row>
    <row r="112" spans="1:20" s="34" customFormat="1" x14ac:dyDescent="0.2">
      <c r="A112" s="142">
        <v>101</v>
      </c>
      <c r="B112" s="46" t="s">
        <v>558</v>
      </c>
      <c r="C112" s="48"/>
      <c r="D112" s="48"/>
      <c r="E112" s="49"/>
      <c r="F112" s="49"/>
      <c r="G112" s="151">
        <v>4691895.8499999996</v>
      </c>
      <c r="H112" s="151">
        <v>6434060.0199999996</v>
      </c>
      <c r="I112" s="143">
        <v>6434060.0199999996</v>
      </c>
      <c r="J112" s="151">
        <v>6434060.0199999996</v>
      </c>
      <c r="K112" s="151">
        <v>6434060.0199999996</v>
      </c>
      <c r="L112" s="151">
        <f t="shared" si="1"/>
        <v>0</v>
      </c>
      <c r="M112" s="152"/>
      <c r="O112" s="82"/>
      <c r="P112" s="82"/>
      <c r="Q112" s="82"/>
      <c r="R112" s="82"/>
      <c r="S112" s="82"/>
      <c r="T112" s="82"/>
    </row>
    <row r="113" spans="1:20" s="34" customFormat="1" x14ac:dyDescent="0.2">
      <c r="A113" s="142">
        <v>102</v>
      </c>
      <c r="B113" s="46" t="s">
        <v>559</v>
      </c>
      <c r="C113" s="48"/>
      <c r="D113" s="48"/>
      <c r="E113" s="49"/>
      <c r="F113" s="49"/>
      <c r="G113" s="151">
        <v>4260587.12</v>
      </c>
      <c r="H113" s="151">
        <v>5842600.5599999996</v>
      </c>
      <c r="I113" s="143">
        <v>5842600.5599999996</v>
      </c>
      <c r="J113" s="151">
        <v>5842600.5599999996</v>
      </c>
      <c r="K113" s="151">
        <v>5842600.5599999996</v>
      </c>
      <c r="L113" s="151">
        <f t="shared" si="1"/>
        <v>0</v>
      </c>
      <c r="M113" s="152"/>
      <c r="O113" s="82"/>
      <c r="P113" s="82"/>
      <c r="Q113" s="82"/>
      <c r="R113" s="82"/>
      <c r="S113" s="82"/>
      <c r="T113" s="82"/>
    </row>
    <row r="114" spans="1:20" s="34" customFormat="1" x14ac:dyDescent="0.2">
      <c r="A114" s="142">
        <v>103</v>
      </c>
      <c r="B114" s="46" t="s">
        <v>560</v>
      </c>
      <c r="C114" s="48"/>
      <c r="D114" s="48"/>
      <c r="E114" s="49"/>
      <c r="F114" s="49"/>
      <c r="G114" s="151">
        <v>4846165.4400000004</v>
      </c>
      <c r="H114" s="151">
        <v>6645612</v>
      </c>
      <c r="I114" s="143">
        <v>6645612</v>
      </c>
      <c r="J114" s="151">
        <v>6645612</v>
      </c>
      <c r="K114" s="151">
        <v>6645612</v>
      </c>
      <c r="L114" s="151">
        <f t="shared" si="1"/>
        <v>0</v>
      </c>
      <c r="M114" s="152"/>
      <c r="O114" s="82"/>
      <c r="P114" s="82"/>
      <c r="Q114" s="82"/>
      <c r="R114" s="82"/>
      <c r="S114" s="82"/>
      <c r="T114" s="82"/>
    </row>
    <row r="115" spans="1:20" s="34" customFormat="1" x14ac:dyDescent="0.2">
      <c r="A115" s="142">
        <v>104</v>
      </c>
      <c r="B115" s="46" t="s">
        <v>555</v>
      </c>
      <c r="C115" s="48"/>
      <c r="D115" s="48"/>
      <c r="E115" s="49"/>
      <c r="F115" s="49"/>
      <c r="G115" s="151">
        <v>2798660.55</v>
      </c>
      <c r="H115" s="151">
        <v>3837840.93</v>
      </c>
      <c r="I115" s="143">
        <v>3837840.93</v>
      </c>
      <c r="J115" s="151">
        <v>3837840.93</v>
      </c>
      <c r="K115" s="151">
        <v>3837840.93</v>
      </c>
      <c r="L115" s="151">
        <f t="shared" si="1"/>
        <v>0</v>
      </c>
      <c r="M115" s="152"/>
      <c r="O115" s="82"/>
      <c r="P115" s="82"/>
      <c r="Q115" s="82"/>
      <c r="R115" s="82"/>
      <c r="S115" s="82"/>
      <c r="T115" s="82"/>
    </row>
    <row r="116" spans="1:20" s="34" customFormat="1" x14ac:dyDescent="0.2">
      <c r="A116" s="142">
        <v>105</v>
      </c>
      <c r="B116" s="41" t="s">
        <v>556</v>
      </c>
      <c r="C116" s="48"/>
      <c r="D116" s="48"/>
      <c r="E116" s="49"/>
      <c r="F116" s="49"/>
      <c r="G116" s="151">
        <v>2879429.97</v>
      </c>
      <c r="H116" s="151">
        <v>3948601.13</v>
      </c>
      <c r="I116" s="143">
        <v>3948601.13</v>
      </c>
      <c r="J116" s="151">
        <v>3948601.13</v>
      </c>
      <c r="K116" s="151">
        <v>3948601.13</v>
      </c>
      <c r="L116" s="151">
        <f t="shared" si="1"/>
        <v>0</v>
      </c>
      <c r="M116" s="152"/>
      <c r="O116" s="82"/>
      <c r="P116" s="82"/>
      <c r="Q116" s="82"/>
      <c r="R116" s="82"/>
      <c r="S116" s="82"/>
      <c r="T116" s="82"/>
    </row>
    <row r="117" spans="1:20" s="34" customFormat="1" x14ac:dyDescent="0.2">
      <c r="A117" s="142">
        <v>106</v>
      </c>
      <c r="B117" s="41" t="s">
        <v>557</v>
      </c>
      <c r="C117" s="48"/>
      <c r="D117" s="48"/>
      <c r="E117" s="49"/>
      <c r="F117" s="49"/>
      <c r="G117" s="151">
        <v>2592698.52</v>
      </c>
      <c r="H117" s="151">
        <v>3555402.42</v>
      </c>
      <c r="I117" s="143">
        <v>3555402.42</v>
      </c>
      <c r="J117" s="151">
        <v>3555402.42</v>
      </c>
      <c r="K117" s="151">
        <v>3555402.42</v>
      </c>
      <c r="L117" s="151">
        <f t="shared" si="1"/>
        <v>0</v>
      </c>
      <c r="M117" s="152"/>
      <c r="O117" s="82"/>
      <c r="P117" s="82"/>
      <c r="Q117" s="82"/>
      <c r="R117" s="82"/>
      <c r="S117" s="82"/>
      <c r="T117" s="82"/>
    </row>
    <row r="118" spans="1:20" s="34" customFormat="1" x14ac:dyDescent="0.2">
      <c r="A118" s="142">
        <v>107</v>
      </c>
      <c r="B118" s="46" t="s">
        <v>553</v>
      </c>
      <c r="C118" s="48"/>
      <c r="D118" s="48"/>
      <c r="E118" s="49"/>
      <c r="F118" s="49"/>
      <c r="G118" s="151">
        <v>4531164.6900000004</v>
      </c>
      <c r="H118" s="151">
        <v>5665821.0199999996</v>
      </c>
      <c r="I118" s="143">
        <v>5665821.0199999996</v>
      </c>
      <c r="J118" s="151">
        <v>5665821.0199999996</v>
      </c>
      <c r="K118" s="151">
        <v>5665821.0199999996</v>
      </c>
      <c r="L118" s="151">
        <f t="shared" si="1"/>
        <v>0</v>
      </c>
      <c r="M118" s="152"/>
      <c r="O118" s="82"/>
      <c r="P118" s="82"/>
      <c r="Q118" s="82"/>
      <c r="R118" s="82"/>
      <c r="S118" s="82"/>
      <c r="T118" s="82"/>
    </row>
    <row r="119" spans="1:20" s="34" customFormat="1" x14ac:dyDescent="0.2">
      <c r="A119" s="142">
        <v>108</v>
      </c>
      <c r="B119" s="46" t="s">
        <v>554</v>
      </c>
      <c r="C119" s="48"/>
      <c r="D119" s="48"/>
      <c r="E119" s="49"/>
      <c r="F119" s="49"/>
      <c r="G119" s="151">
        <v>2633083.23</v>
      </c>
      <c r="H119" s="151">
        <v>3610782.53</v>
      </c>
      <c r="I119" s="143">
        <v>3610782.53</v>
      </c>
      <c r="J119" s="151">
        <v>3610782.53</v>
      </c>
      <c r="K119" s="151">
        <v>3610782.53</v>
      </c>
      <c r="L119" s="151">
        <f t="shared" si="1"/>
        <v>0</v>
      </c>
      <c r="M119" s="152"/>
      <c r="O119" s="82"/>
      <c r="P119" s="82"/>
      <c r="Q119" s="82"/>
      <c r="R119" s="82"/>
      <c r="S119" s="82"/>
      <c r="T119" s="82"/>
    </row>
    <row r="120" spans="1:20" s="34" customFormat="1" x14ac:dyDescent="0.2">
      <c r="A120" s="142">
        <v>109</v>
      </c>
      <c r="B120" s="46" t="s">
        <v>561</v>
      </c>
      <c r="C120" s="48"/>
      <c r="D120" s="48"/>
      <c r="E120" s="49"/>
      <c r="F120" s="49"/>
      <c r="G120" s="151">
        <v>1098464.17</v>
      </c>
      <c r="H120" s="151">
        <v>1506338.72</v>
      </c>
      <c r="I120" s="143">
        <v>2440055.64</v>
      </c>
      <c r="J120" s="151">
        <v>2440055.64</v>
      </c>
      <c r="K120" s="151">
        <v>2440055.64</v>
      </c>
      <c r="L120" s="151">
        <f t="shared" si="1"/>
        <v>0</v>
      </c>
      <c r="M120" s="152"/>
      <c r="O120" s="82"/>
      <c r="P120" s="82"/>
      <c r="Q120" s="82"/>
      <c r="R120" s="82"/>
      <c r="S120" s="82"/>
      <c r="T120" s="82"/>
    </row>
    <row r="121" spans="1:20" s="34" customFormat="1" x14ac:dyDescent="0.2">
      <c r="A121" s="142">
        <v>110</v>
      </c>
      <c r="B121" s="46" t="s">
        <v>562</v>
      </c>
      <c r="C121" s="48"/>
      <c r="D121" s="48"/>
      <c r="E121" s="49"/>
      <c r="F121" s="49"/>
      <c r="G121" s="151">
        <v>1098464.17</v>
      </c>
      <c r="H121" s="151">
        <v>1506338.72</v>
      </c>
      <c r="I121" s="143">
        <v>2440055.64</v>
      </c>
      <c r="J121" s="151">
        <v>2440055.64</v>
      </c>
      <c r="K121" s="151">
        <v>2440055.64</v>
      </c>
      <c r="L121" s="151">
        <f t="shared" si="1"/>
        <v>0</v>
      </c>
      <c r="M121" s="152"/>
      <c r="O121" s="82"/>
      <c r="P121" s="82"/>
      <c r="Q121" s="82"/>
      <c r="R121" s="82"/>
      <c r="S121" s="82"/>
      <c r="T121" s="82"/>
    </row>
    <row r="122" spans="1:20" s="34" customFormat="1" x14ac:dyDescent="0.2">
      <c r="A122" s="142">
        <v>111</v>
      </c>
      <c r="B122" s="46" t="s">
        <v>563</v>
      </c>
      <c r="C122" s="48"/>
      <c r="D122" s="48"/>
      <c r="E122" s="49"/>
      <c r="F122" s="49"/>
      <c r="G122" s="151">
        <v>1554811.41</v>
      </c>
      <c r="H122" s="151">
        <v>2132133.86</v>
      </c>
      <c r="I122" s="143">
        <v>2132133.86</v>
      </c>
      <c r="J122" s="151">
        <v>2925249.25</v>
      </c>
      <c r="K122" s="151">
        <v>2925249.25</v>
      </c>
      <c r="L122" s="151">
        <f t="shared" si="1"/>
        <v>0</v>
      </c>
      <c r="M122" s="152"/>
      <c r="O122" s="82"/>
      <c r="P122" s="82"/>
      <c r="Q122" s="82"/>
      <c r="R122" s="82"/>
      <c r="S122" s="82"/>
      <c r="T122" s="82"/>
    </row>
    <row r="123" spans="1:20" s="34" customFormat="1" x14ac:dyDescent="0.2">
      <c r="A123" s="142">
        <v>112</v>
      </c>
      <c r="B123" s="46" t="s">
        <v>564</v>
      </c>
      <c r="C123" s="48"/>
      <c r="D123" s="48"/>
      <c r="E123" s="49"/>
      <c r="F123" s="49"/>
      <c r="G123" s="151">
        <v>2253466.9300000002</v>
      </c>
      <c r="H123" s="151">
        <v>3090209.58</v>
      </c>
      <c r="I123" s="143">
        <v>3090209.58</v>
      </c>
      <c r="J123" s="151">
        <v>3090209.58</v>
      </c>
      <c r="K123" s="151">
        <v>3090209.58</v>
      </c>
      <c r="L123" s="151">
        <f t="shared" si="1"/>
        <v>0</v>
      </c>
      <c r="M123" s="152"/>
      <c r="O123" s="82"/>
      <c r="P123" s="82"/>
      <c r="Q123" s="82"/>
      <c r="R123" s="82"/>
      <c r="S123" s="82"/>
      <c r="T123" s="82"/>
    </row>
    <row r="124" spans="1:20" s="34" customFormat="1" x14ac:dyDescent="0.2">
      <c r="A124" s="142">
        <v>113</v>
      </c>
      <c r="B124" s="46" t="s">
        <v>565</v>
      </c>
      <c r="C124" s="48"/>
      <c r="D124" s="48"/>
      <c r="E124" s="49"/>
      <c r="F124" s="49"/>
      <c r="G124" s="151">
        <v>4321164.1900000004</v>
      </c>
      <c r="H124" s="151">
        <v>5925670.7000000002</v>
      </c>
      <c r="I124" s="143">
        <v>5925670.7000000002</v>
      </c>
      <c r="J124" s="151">
        <v>8129913.4900000002</v>
      </c>
      <c r="K124" s="151">
        <v>8129913.4900000002</v>
      </c>
      <c r="L124" s="151">
        <f t="shared" si="1"/>
        <v>0</v>
      </c>
      <c r="M124" s="152"/>
      <c r="O124" s="82"/>
      <c r="P124" s="82"/>
      <c r="Q124" s="82"/>
      <c r="R124" s="82"/>
      <c r="S124" s="82"/>
      <c r="T124" s="82"/>
    </row>
    <row r="125" spans="1:20" s="34" customFormat="1" x14ac:dyDescent="0.2">
      <c r="A125" s="142">
        <v>114</v>
      </c>
      <c r="B125" s="46" t="s">
        <v>567</v>
      </c>
      <c r="C125" s="48"/>
      <c r="D125" s="48"/>
      <c r="E125" s="49"/>
      <c r="F125" s="49"/>
      <c r="G125" s="151">
        <v>3586162.43</v>
      </c>
      <c r="H125" s="151">
        <v>4917752.88</v>
      </c>
      <c r="I125" s="143">
        <v>4917752.88</v>
      </c>
      <c r="J125" s="151">
        <v>6747068.4000000004</v>
      </c>
      <c r="K125" s="151">
        <v>6747068.4000000004</v>
      </c>
      <c r="L125" s="151">
        <f t="shared" si="1"/>
        <v>0</v>
      </c>
      <c r="M125" s="152"/>
      <c r="O125" s="82"/>
      <c r="P125" s="82"/>
      <c r="Q125" s="82"/>
      <c r="R125" s="82"/>
      <c r="S125" s="82"/>
      <c r="T125" s="82"/>
    </row>
    <row r="126" spans="1:20" s="34" customFormat="1" x14ac:dyDescent="0.2">
      <c r="A126" s="142">
        <v>115</v>
      </c>
      <c r="B126" s="46" t="s">
        <v>568</v>
      </c>
      <c r="C126" s="48"/>
      <c r="D126" s="48"/>
      <c r="E126" s="49"/>
      <c r="F126" s="49"/>
      <c r="G126" s="151">
        <v>3844624.59</v>
      </c>
      <c r="H126" s="151">
        <v>5272185.5199999996</v>
      </c>
      <c r="I126" s="143">
        <v>5272185.5199999996</v>
      </c>
      <c r="J126" s="151">
        <v>5272185.5199999996</v>
      </c>
      <c r="K126" s="151">
        <v>5272185.5199999996</v>
      </c>
      <c r="L126" s="151">
        <f t="shared" si="1"/>
        <v>0</v>
      </c>
      <c r="M126" s="152"/>
      <c r="O126" s="82"/>
      <c r="P126" s="82"/>
      <c r="Q126" s="82"/>
      <c r="R126" s="82"/>
      <c r="S126" s="82"/>
      <c r="T126" s="82"/>
    </row>
    <row r="127" spans="1:20" s="34" customFormat="1" x14ac:dyDescent="0.2">
      <c r="A127" s="142">
        <v>116</v>
      </c>
      <c r="B127" s="46" t="s">
        <v>569</v>
      </c>
      <c r="C127" s="48"/>
      <c r="D127" s="48"/>
      <c r="E127" s="49"/>
      <c r="F127" s="49"/>
      <c r="G127" s="151">
        <v>4038471.21</v>
      </c>
      <c r="H127" s="151">
        <v>5538010</v>
      </c>
      <c r="I127" s="143">
        <v>5538010</v>
      </c>
      <c r="J127" s="151">
        <v>5538010</v>
      </c>
      <c r="K127" s="151">
        <v>5538010</v>
      </c>
      <c r="L127" s="151">
        <f t="shared" si="1"/>
        <v>0</v>
      </c>
      <c r="M127" s="152"/>
      <c r="O127" s="82"/>
      <c r="P127" s="82"/>
      <c r="Q127" s="82"/>
      <c r="R127" s="82"/>
      <c r="S127" s="82"/>
      <c r="T127" s="82"/>
    </row>
    <row r="128" spans="1:20" s="34" customFormat="1" x14ac:dyDescent="0.2">
      <c r="A128" s="142">
        <v>117</v>
      </c>
      <c r="B128" s="46" t="s">
        <v>570</v>
      </c>
      <c r="C128" s="48"/>
      <c r="D128" s="48"/>
      <c r="E128" s="49"/>
      <c r="F128" s="49"/>
      <c r="G128" s="151">
        <v>2023844.97</v>
      </c>
      <c r="H128" s="151">
        <v>4545945.8499999996</v>
      </c>
      <c r="I128" s="143">
        <v>4545945.8499999996</v>
      </c>
      <c r="J128" s="151">
        <v>4545945.8499999996</v>
      </c>
      <c r="K128" s="151">
        <v>4545945.8499999996</v>
      </c>
      <c r="L128" s="151">
        <f t="shared" si="1"/>
        <v>0</v>
      </c>
      <c r="M128" s="152"/>
      <c r="O128" s="82"/>
      <c r="P128" s="82"/>
      <c r="Q128" s="82"/>
      <c r="R128" s="82"/>
      <c r="S128" s="82"/>
      <c r="T128" s="82"/>
    </row>
    <row r="129" spans="1:20" s="34" customFormat="1" x14ac:dyDescent="0.2">
      <c r="A129" s="142">
        <v>118</v>
      </c>
      <c r="B129" s="41" t="s">
        <v>571</v>
      </c>
      <c r="C129" s="48"/>
      <c r="D129" s="48"/>
      <c r="E129" s="49"/>
      <c r="F129" s="49"/>
      <c r="G129" s="151">
        <v>3354502.63</v>
      </c>
      <c r="H129" s="151">
        <v>4755090.03</v>
      </c>
      <c r="I129" s="143">
        <v>4755090.03</v>
      </c>
      <c r="J129" s="151">
        <v>4755090.03</v>
      </c>
      <c r="K129" s="151">
        <v>4755090.03</v>
      </c>
      <c r="L129" s="151">
        <f t="shared" si="1"/>
        <v>0</v>
      </c>
      <c r="M129" s="152"/>
      <c r="O129" s="82"/>
      <c r="P129" s="82"/>
      <c r="Q129" s="82"/>
      <c r="R129" s="82"/>
      <c r="S129" s="82"/>
      <c r="T129" s="82"/>
    </row>
    <row r="130" spans="1:20" s="34" customFormat="1" x14ac:dyDescent="0.2">
      <c r="A130" s="142">
        <v>119</v>
      </c>
      <c r="B130" s="46" t="s">
        <v>572</v>
      </c>
      <c r="C130" s="48"/>
      <c r="D130" s="48"/>
      <c r="E130" s="49"/>
      <c r="F130" s="49"/>
      <c r="G130" s="151">
        <v>3335373.58</v>
      </c>
      <c r="H130" s="151">
        <v>4727974.12</v>
      </c>
      <c r="I130" s="143">
        <v>4727974.12</v>
      </c>
      <c r="J130" s="151">
        <v>4727974.12</v>
      </c>
      <c r="K130" s="151">
        <v>4727974.12</v>
      </c>
      <c r="L130" s="151">
        <f t="shared" si="1"/>
        <v>0</v>
      </c>
      <c r="M130" s="152"/>
      <c r="O130" s="82"/>
      <c r="P130" s="82"/>
      <c r="Q130" s="82"/>
      <c r="R130" s="82"/>
      <c r="S130" s="82"/>
      <c r="T130" s="82"/>
    </row>
    <row r="131" spans="1:20" s="34" customFormat="1" x14ac:dyDescent="0.2">
      <c r="A131" s="142">
        <v>120</v>
      </c>
      <c r="B131" s="41" t="s">
        <v>269</v>
      </c>
      <c r="C131" s="48"/>
      <c r="D131" s="48"/>
      <c r="E131" s="49"/>
      <c r="F131" s="49"/>
      <c r="G131" s="151">
        <v>9131718.5800000001</v>
      </c>
      <c r="H131" s="151">
        <v>11128719.6</v>
      </c>
      <c r="I131" s="143">
        <v>11128719.6</v>
      </c>
      <c r="J131" s="151">
        <v>11128719.6</v>
      </c>
      <c r="K131" s="151">
        <v>11128719.6</v>
      </c>
      <c r="L131" s="151">
        <f t="shared" si="1"/>
        <v>0</v>
      </c>
      <c r="M131" s="152"/>
      <c r="O131" s="82"/>
      <c r="P131" s="82"/>
      <c r="Q131" s="82"/>
      <c r="R131" s="82"/>
      <c r="S131" s="82"/>
      <c r="T131" s="82"/>
    </row>
    <row r="132" spans="1:20" s="34" customFormat="1" x14ac:dyDescent="0.2">
      <c r="A132" s="142">
        <v>121</v>
      </c>
      <c r="B132" s="41" t="s">
        <v>271</v>
      </c>
      <c r="C132" s="48"/>
      <c r="D132" s="48"/>
      <c r="E132" s="49"/>
      <c r="F132" s="49"/>
      <c r="G132" s="151">
        <v>908512.31</v>
      </c>
      <c r="H132" s="151">
        <v>1922016.84</v>
      </c>
      <c r="I132" s="143">
        <v>1922016.84</v>
      </c>
      <c r="J132" s="151">
        <v>1922016.84</v>
      </c>
      <c r="K132" s="151">
        <v>1922016.84</v>
      </c>
      <c r="L132" s="151">
        <f t="shared" si="1"/>
        <v>0</v>
      </c>
      <c r="M132" s="152"/>
      <c r="O132" s="82"/>
      <c r="P132" s="82"/>
      <c r="Q132" s="82"/>
      <c r="R132" s="82"/>
      <c r="S132" s="82"/>
      <c r="T132" s="82"/>
    </row>
    <row r="133" spans="1:20" s="34" customFormat="1" x14ac:dyDescent="0.2">
      <c r="A133" s="142">
        <v>122</v>
      </c>
      <c r="B133" s="46" t="s">
        <v>344</v>
      </c>
      <c r="C133" s="48"/>
      <c r="D133" s="48"/>
      <c r="E133" s="49"/>
      <c r="F133" s="49"/>
      <c r="G133" s="151">
        <v>15980507.51</v>
      </c>
      <c r="H133" s="151">
        <v>19475259.300000001</v>
      </c>
      <c r="I133" s="143">
        <v>19475259.300000001</v>
      </c>
      <c r="J133" s="151">
        <v>19475259.300000001</v>
      </c>
      <c r="K133" s="151">
        <v>19475259.300000001</v>
      </c>
      <c r="L133" s="151">
        <f t="shared" si="1"/>
        <v>0</v>
      </c>
      <c r="M133" s="152"/>
      <c r="O133" s="82"/>
      <c r="P133" s="82"/>
      <c r="Q133" s="82"/>
      <c r="R133" s="82"/>
      <c r="S133" s="82"/>
      <c r="T133" s="82"/>
    </row>
    <row r="134" spans="1:20" s="34" customFormat="1" ht="25.5" x14ac:dyDescent="0.2">
      <c r="A134" s="142">
        <v>123</v>
      </c>
      <c r="B134" s="46" t="s">
        <v>353</v>
      </c>
      <c r="C134" s="48"/>
      <c r="D134" s="48"/>
      <c r="E134" s="49"/>
      <c r="F134" s="49"/>
      <c r="G134" s="151">
        <v>3760689.68</v>
      </c>
      <c r="H134" s="151">
        <v>5330870.1500000004</v>
      </c>
      <c r="I134" s="143">
        <v>5330870.1500000004</v>
      </c>
      <c r="J134" s="151">
        <v>5330870.1500000004</v>
      </c>
      <c r="K134" s="151">
        <v>0</v>
      </c>
      <c r="L134" s="151">
        <f t="shared" si="1"/>
        <v>-5330870.1500000004</v>
      </c>
      <c r="M134" s="152" t="s">
        <v>757</v>
      </c>
      <c r="O134" s="82"/>
      <c r="P134" s="82"/>
      <c r="Q134" s="82"/>
      <c r="R134" s="82"/>
      <c r="S134" s="82"/>
      <c r="T134" s="82"/>
    </row>
    <row r="135" spans="1:20" s="34" customFormat="1" x14ac:dyDescent="0.2">
      <c r="A135" s="142">
        <v>124</v>
      </c>
      <c r="B135" s="46" t="s">
        <v>354</v>
      </c>
      <c r="C135" s="48"/>
      <c r="D135" s="48"/>
      <c r="E135" s="49"/>
      <c r="F135" s="49"/>
      <c r="G135" s="151">
        <v>3732199.6</v>
      </c>
      <c r="H135" s="151">
        <v>5290484.7699999996</v>
      </c>
      <c r="I135" s="143">
        <v>5290484.7699999996</v>
      </c>
      <c r="J135" s="151">
        <v>5290484.7699999996</v>
      </c>
      <c r="K135" s="151">
        <v>5290484.7699999996</v>
      </c>
      <c r="L135" s="151">
        <f t="shared" si="1"/>
        <v>0</v>
      </c>
      <c r="M135" s="152"/>
      <c r="O135" s="82"/>
      <c r="P135" s="82"/>
      <c r="Q135" s="82"/>
      <c r="R135" s="82"/>
      <c r="S135" s="82"/>
      <c r="T135" s="82"/>
    </row>
    <row r="136" spans="1:20" s="34" customFormat="1" x14ac:dyDescent="0.2">
      <c r="A136" s="142">
        <v>125</v>
      </c>
      <c r="B136" s="46" t="s">
        <v>355</v>
      </c>
      <c r="C136" s="48"/>
      <c r="D136" s="48"/>
      <c r="E136" s="49"/>
      <c r="F136" s="49"/>
      <c r="G136" s="151">
        <v>18315047.120000001</v>
      </c>
      <c r="H136" s="151">
        <v>25962030</v>
      </c>
      <c r="I136" s="143">
        <v>25962030</v>
      </c>
      <c r="J136" s="151">
        <v>25962030</v>
      </c>
      <c r="K136" s="151">
        <v>25962030</v>
      </c>
      <c r="L136" s="151">
        <f t="shared" si="1"/>
        <v>0</v>
      </c>
      <c r="M136" s="152"/>
      <c r="O136" s="82"/>
      <c r="P136" s="82"/>
      <c r="Q136" s="82"/>
      <c r="R136" s="82"/>
      <c r="S136" s="82"/>
      <c r="T136" s="82"/>
    </row>
    <row r="137" spans="1:20" s="34" customFormat="1" x14ac:dyDescent="0.2">
      <c r="A137" s="142">
        <v>126</v>
      </c>
      <c r="B137" s="46" t="s">
        <v>374</v>
      </c>
      <c r="C137" s="48"/>
      <c r="D137" s="48"/>
      <c r="E137" s="49"/>
      <c r="F137" s="49"/>
      <c r="G137" s="151">
        <v>4565859.29</v>
      </c>
      <c r="H137" s="151">
        <v>5564359.7999999998</v>
      </c>
      <c r="I137" s="143">
        <v>5564359.7999999998</v>
      </c>
      <c r="J137" s="151">
        <v>5564359.7999999998</v>
      </c>
      <c r="K137" s="151">
        <v>5564359.7999999998</v>
      </c>
      <c r="L137" s="151">
        <f t="shared" si="1"/>
        <v>0</v>
      </c>
      <c r="M137" s="152"/>
      <c r="O137" s="82"/>
      <c r="P137" s="82"/>
      <c r="Q137" s="82"/>
      <c r="R137" s="82"/>
      <c r="S137" s="82"/>
      <c r="T137" s="82"/>
    </row>
    <row r="138" spans="1:20" s="34" customFormat="1" x14ac:dyDescent="0.2">
      <c r="A138" s="142">
        <v>127</v>
      </c>
      <c r="B138" s="46" t="s">
        <v>375</v>
      </c>
      <c r="C138" s="48"/>
      <c r="D138" s="48"/>
      <c r="E138" s="49"/>
      <c r="F138" s="49"/>
      <c r="G138" s="151">
        <v>5413113.9299999997</v>
      </c>
      <c r="H138" s="151">
        <v>7673222.2000000002</v>
      </c>
      <c r="I138" s="143">
        <v>7673222.2000000002</v>
      </c>
      <c r="J138" s="151">
        <v>7673222.2000000002</v>
      </c>
      <c r="K138" s="151">
        <v>7673222.2000000002</v>
      </c>
      <c r="L138" s="151">
        <f t="shared" si="1"/>
        <v>0</v>
      </c>
      <c r="M138" s="152"/>
      <c r="O138" s="82"/>
      <c r="P138" s="82"/>
      <c r="Q138" s="82"/>
      <c r="R138" s="82"/>
      <c r="S138" s="82"/>
      <c r="T138" s="82"/>
    </row>
    <row r="139" spans="1:20" s="34" customFormat="1" ht="25.5" x14ac:dyDescent="0.2">
      <c r="A139" s="142">
        <v>128</v>
      </c>
      <c r="B139" s="46" t="s">
        <v>300</v>
      </c>
      <c r="C139" s="48"/>
      <c r="D139" s="48"/>
      <c r="E139" s="49"/>
      <c r="F139" s="49"/>
      <c r="G139" s="151">
        <v>4565859.29</v>
      </c>
      <c r="H139" s="151">
        <v>5564359.7999999998</v>
      </c>
      <c r="I139" s="143">
        <v>5564359.7999999998</v>
      </c>
      <c r="J139" s="151">
        <v>5564359.7999999998</v>
      </c>
      <c r="K139" s="151">
        <v>5462682.6100000003</v>
      </c>
      <c r="L139" s="151">
        <f t="shared" si="1"/>
        <v>-101677.18999999948</v>
      </c>
      <c r="M139" s="152" t="s">
        <v>734</v>
      </c>
    </row>
    <row r="140" spans="1:20" s="34" customFormat="1" x14ac:dyDescent="0.2">
      <c r="A140" s="142">
        <v>129</v>
      </c>
      <c r="B140" s="46" t="s">
        <v>378</v>
      </c>
      <c r="C140" s="48"/>
      <c r="D140" s="48"/>
      <c r="E140" s="49"/>
      <c r="F140" s="49"/>
      <c r="G140" s="151">
        <v>15559650.029999999</v>
      </c>
      <c r="H140" s="151">
        <v>22056186.809999999</v>
      </c>
      <c r="I140" s="143">
        <v>22056186.809999999</v>
      </c>
      <c r="J140" s="151">
        <v>22056186.809999999</v>
      </c>
      <c r="K140" s="151">
        <v>22056186.809999999</v>
      </c>
      <c r="L140" s="151">
        <f t="shared" si="1"/>
        <v>0</v>
      </c>
      <c r="M140" s="152"/>
    </row>
    <row r="141" spans="1:20" s="34" customFormat="1" x14ac:dyDescent="0.2">
      <c r="A141" s="142">
        <v>130</v>
      </c>
      <c r="B141" s="46" t="s">
        <v>413</v>
      </c>
      <c r="C141" s="48"/>
      <c r="D141" s="48"/>
      <c r="E141" s="49"/>
      <c r="F141" s="49"/>
      <c r="G141" s="151">
        <v>835427.61</v>
      </c>
      <c r="H141" s="151">
        <v>3584078.06</v>
      </c>
      <c r="I141" s="143">
        <v>3584078.06</v>
      </c>
      <c r="J141" s="151">
        <v>3584078.06</v>
      </c>
      <c r="K141" s="151">
        <v>3584078.06</v>
      </c>
      <c r="L141" s="151">
        <f t="shared" ref="L141:L169" si="2">K141-J141</f>
        <v>0</v>
      </c>
      <c r="M141" s="152"/>
    </row>
    <row r="142" spans="1:20" s="34" customFormat="1" x14ac:dyDescent="0.2">
      <c r="A142" s="142">
        <v>131</v>
      </c>
      <c r="B142" s="46" t="s">
        <v>566</v>
      </c>
      <c r="C142" s="48"/>
      <c r="D142" s="48"/>
      <c r="E142" s="49"/>
      <c r="F142" s="49"/>
      <c r="G142" s="151">
        <v>4939050.28</v>
      </c>
      <c r="H142" s="151">
        <v>6772986.2300000004</v>
      </c>
      <c r="I142" s="143">
        <v>6772986.2300000004</v>
      </c>
      <c r="J142" s="151">
        <v>6772986.2300000004</v>
      </c>
      <c r="K142" s="151">
        <v>6772986.2300000004</v>
      </c>
      <c r="L142" s="151">
        <f t="shared" si="2"/>
        <v>0</v>
      </c>
      <c r="M142" s="152"/>
    </row>
    <row r="143" spans="1:20" s="34" customFormat="1" x14ac:dyDescent="0.2">
      <c r="A143" s="142">
        <v>132</v>
      </c>
      <c r="B143" s="46" t="s">
        <v>358</v>
      </c>
      <c r="C143" s="48"/>
      <c r="D143" s="48"/>
      <c r="E143" s="49"/>
      <c r="F143" s="49"/>
      <c r="G143" s="151">
        <v>7342298.8899999997</v>
      </c>
      <c r="H143" s="151">
        <v>10407889.359999999</v>
      </c>
      <c r="I143" s="143">
        <v>10407889.359999999</v>
      </c>
      <c r="J143" s="151">
        <v>10407889.359999999</v>
      </c>
      <c r="K143" s="151">
        <v>10407889.359999999</v>
      </c>
      <c r="L143" s="151">
        <f t="shared" si="2"/>
        <v>0</v>
      </c>
      <c r="M143" s="152"/>
    </row>
    <row r="144" spans="1:20" s="34" customFormat="1" x14ac:dyDescent="0.2">
      <c r="A144" s="142">
        <v>133</v>
      </c>
      <c r="B144" s="46" t="s">
        <v>367</v>
      </c>
      <c r="C144" s="48"/>
      <c r="D144" s="48"/>
      <c r="E144" s="49"/>
      <c r="F144" s="49"/>
      <c r="G144" s="151">
        <v>1794874.62</v>
      </c>
      <c r="H144" s="151">
        <v>2544278.94</v>
      </c>
      <c r="I144" s="143">
        <v>2544278.94</v>
      </c>
      <c r="J144" s="151">
        <v>2544278.94</v>
      </c>
      <c r="K144" s="151">
        <v>2544278.94</v>
      </c>
      <c r="L144" s="151">
        <f t="shared" si="2"/>
        <v>0</v>
      </c>
      <c r="M144" s="152"/>
    </row>
    <row r="145" spans="1:13" s="34" customFormat="1" x14ac:dyDescent="0.2">
      <c r="A145" s="142">
        <v>134</v>
      </c>
      <c r="B145" s="46" t="s">
        <v>368</v>
      </c>
      <c r="C145" s="48"/>
      <c r="D145" s="48"/>
      <c r="E145" s="49"/>
      <c r="F145" s="49"/>
      <c r="G145" s="151">
        <v>1155002.76</v>
      </c>
      <c r="H145" s="151">
        <v>1583870.86</v>
      </c>
      <c r="I145" s="143">
        <v>1583870.86</v>
      </c>
      <c r="J145" s="151">
        <v>1583870.86</v>
      </c>
      <c r="K145" s="151">
        <v>1583870.86</v>
      </c>
      <c r="L145" s="151">
        <f t="shared" si="2"/>
        <v>0</v>
      </c>
      <c r="M145" s="152"/>
    </row>
    <row r="146" spans="1:13" s="34" customFormat="1" x14ac:dyDescent="0.2">
      <c r="A146" s="142">
        <v>135</v>
      </c>
      <c r="B146" s="46" t="s">
        <v>371</v>
      </c>
      <c r="C146" s="48"/>
      <c r="D146" s="48"/>
      <c r="E146" s="49"/>
      <c r="F146" s="49"/>
      <c r="G146" s="151">
        <v>3724059.58</v>
      </c>
      <c r="H146" s="151">
        <v>5278946.0999999996</v>
      </c>
      <c r="I146" s="143">
        <v>5278946.0999999996</v>
      </c>
      <c r="J146" s="151">
        <v>5278946.0999999996</v>
      </c>
      <c r="K146" s="151">
        <v>5278946.0999999996</v>
      </c>
      <c r="L146" s="151">
        <f t="shared" si="2"/>
        <v>0</v>
      </c>
      <c r="M146" s="152"/>
    </row>
    <row r="147" spans="1:13" s="34" customFormat="1" x14ac:dyDescent="0.2">
      <c r="A147" s="142">
        <v>136</v>
      </c>
      <c r="B147" s="46" t="s">
        <v>373</v>
      </c>
      <c r="C147" s="48"/>
      <c r="D147" s="48"/>
      <c r="E147" s="49"/>
      <c r="F147" s="49"/>
      <c r="G147" s="151">
        <v>5168913.3</v>
      </c>
      <c r="H147" s="151">
        <v>7327061.7999999998</v>
      </c>
      <c r="I147" s="143">
        <v>7327061.7999999998</v>
      </c>
      <c r="J147" s="151">
        <v>7327061.7999999998</v>
      </c>
      <c r="K147" s="151">
        <v>7327061.7999999998</v>
      </c>
      <c r="L147" s="151">
        <f t="shared" si="2"/>
        <v>0</v>
      </c>
      <c r="M147" s="152"/>
    </row>
    <row r="148" spans="1:13" s="34" customFormat="1" x14ac:dyDescent="0.2">
      <c r="A148" s="142">
        <v>137</v>
      </c>
      <c r="B148" s="46" t="s">
        <v>372</v>
      </c>
      <c r="C148" s="48"/>
      <c r="D148" s="48"/>
      <c r="E148" s="49"/>
      <c r="F148" s="49"/>
      <c r="G148" s="151">
        <v>3943840.14</v>
      </c>
      <c r="H148" s="151">
        <v>5590490.46</v>
      </c>
      <c r="I148" s="143">
        <v>5590490.46</v>
      </c>
      <c r="J148" s="151">
        <v>5590490.46</v>
      </c>
      <c r="K148" s="151">
        <v>5590490.46</v>
      </c>
      <c r="L148" s="151">
        <f t="shared" si="2"/>
        <v>0</v>
      </c>
      <c r="M148" s="152"/>
    </row>
    <row r="149" spans="1:13" s="34" customFormat="1" x14ac:dyDescent="0.2">
      <c r="A149" s="142">
        <v>138</v>
      </c>
      <c r="B149" s="46" t="s">
        <v>241</v>
      </c>
      <c r="C149" s="48"/>
      <c r="D149" s="48"/>
      <c r="E149" s="49"/>
      <c r="F149" s="49"/>
      <c r="G149" s="151">
        <v>6483526.6799999997</v>
      </c>
      <c r="H149" s="151">
        <v>9190558.6199999992</v>
      </c>
      <c r="I149" s="143">
        <v>9190558.6199999992</v>
      </c>
      <c r="J149" s="151">
        <v>9190558.6199999992</v>
      </c>
      <c r="K149" s="151">
        <v>9190558.6199999992</v>
      </c>
      <c r="L149" s="151">
        <f t="shared" si="2"/>
        <v>0</v>
      </c>
      <c r="M149" s="152"/>
    </row>
    <row r="150" spans="1:13" s="34" customFormat="1" x14ac:dyDescent="0.2">
      <c r="A150" s="142">
        <v>139</v>
      </c>
      <c r="B150" s="46" t="s">
        <v>470</v>
      </c>
      <c r="C150" s="48"/>
      <c r="D150" s="48"/>
      <c r="E150" s="49"/>
      <c r="F150" s="49"/>
      <c r="G150" s="151">
        <v>18263437.149999999</v>
      </c>
      <c r="H150" s="151">
        <v>22257439.210000001</v>
      </c>
      <c r="I150" s="143">
        <v>22257439.210000001</v>
      </c>
      <c r="J150" s="151">
        <v>22257439.210000001</v>
      </c>
      <c r="K150" s="151">
        <v>22257439.210000001</v>
      </c>
      <c r="L150" s="151">
        <f t="shared" si="2"/>
        <v>0</v>
      </c>
      <c r="M150" s="152"/>
    </row>
    <row r="151" spans="1:13" s="34" customFormat="1" x14ac:dyDescent="0.2">
      <c r="A151" s="142">
        <v>140</v>
      </c>
      <c r="B151" s="46" t="s">
        <v>267</v>
      </c>
      <c r="C151" s="48"/>
      <c r="D151" s="48"/>
      <c r="E151" s="49"/>
      <c r="F151" s="49"/>
      <c r="G151" s="151">
        <v>4565859.29</v>
      </c>
      <c r="H151" s="151">
        <v>5564359.7999999998</v>
      </c>
      <c r="I151" s="143">
        <v>5564359.7999999998</v>
      </c>
      <c r="J151" s="151">
        <v>5564359.7999999998</v>
      </c>
      <c r="K151" s="151">
        <v>5564359.7999999998</v>
      </c>
      <c r="L151" s="151">
        <f t="shared" si="2"/>
        <v>0</v>
      </c>
      <c r="M151" s="152"/>
    </row>
    <row r="152" spans="1:13" s="34" customFormat="1" x14ac:dyDescent="0.2">
      <c r="A152" s="142">
        <v>141</v>
      </c>
      <c r="B152" s="46" t="s">
        <v>478</v>
      </c>
      <c r="C152" s="48"/>
      <c r="D152" s="48"/>
      <c r="E152" s="49"/>
      <c r="F152" s="49"/>
      <c r="G152" s="151">
        <v>8949953.0299999993</v>
      </c>
      <c r="H152" s="151">
        <v>12686778.66</v>
      </c>
      <c r="I152" s="143">
        <v>12686778.66</v>
      </c>
      <c r="J152" s="151">
        <v>12686778.66</v>
      </c>
      <c r="K152" s="151">
        <v>12686778.66</v>
      </c>
      <c r="L152" s="151">
        <f t="shared" si="2"/>
        <v>0</v>
      </c>
      <c r="M152" s="152"/>
    </row>
    <row r="153" spans="1:13" s="34" customFormat="1" x14ac:dyDescent="0.2">
      <c r="A153" s="142">
        <v>142</v>
      </c>
      <c r="B153" s="46" t="s">
        <v>138</v>
      </c>
      <c r="C153" s="48"/>
      <c r="D153" s="48"/>
      <c r="E153" s="49"/>
      <c r="F153" s="49"/>
      <c r="G153" s="151">
        <v>6573066.9100000001</v>
      </c>
      <c r="H153" s="151">
        <v>9317484.0999999996</v>
      </c>
      <c r="I153" s="143">
        <v>9317484.0999999996</v>
      </c>
      <c r="J153" s="151">
        <v>9317484.0999999996</v>
      </c>
      <c r="K153" s="151">
        <v>9317484.0999999996</v>
      </c>
      <c r="L153" s="151">
        <f t="shared" si="2"/>
        <v>0</v>
      </c>
      <c r="M153" s="152"/>
    </row>
    <row r="154" spans="1:13" s="34" customFormat="1" x14ac:dyDescent="0.2">
      <c r="A154" s="142">
        <v>143</v>
      </c>
      <c r="B154" s="46" t="s">
        <v>687</v>
      </c>
      <c r="C154" s="48"/>
      <c r="D154" s="48"/>
      <c r="E154" s="49"/>
      <c r="F154" s="49"/>
      <c r="G154" s="151">
        <v>2342313.2999999998</v>
      </c>
      <c r="H154" s="151">
        <v>3212045.8</v>
      </c>
      <c r="I154" s="143">
        <v>3212045.8</v>
      </c>
      <c r="J154" s="151">
        <v>3212045.8</v>
      </c>
      <c r="K154" s="151">
        <v>3212045.8</v>
      </c>
      <c r="L154" s="151">
        <f t="shared" si="2"/>
        <v>0</v>
      </c>
      <c r="M154" s="152"/>
    </row>
    <row r="155" spans="1:13" s="34" customFormat="1" x14ac:dyDescent="0.2">
      <c r="A155" s="142">
        <v>144</v>
      </c>
      <c r="B155" s="46" t="s">
        <v>677</v>
      </c>
      <c r="C155" s="48"/>
      <c r="D155" s="48"/>
      <c r="E155" s="49"/>
      <c r="F155" s="49"/>
      <c r="G155" s="151"/>
      <c r="H155" s="151">
        <v>6248074.21</v>
      </c>
      <c r="I155" s="143">
        <v>1115349.19</v>
      </c>
      <c r="J155" s="151">
        <v>1115349.19</v>
      </c>
      <c r="K155" s="151">
        <v>1115349.19</v>
      </c>
      <c r="L155" s="151">
        <f t="shared" si="2"/>
        <v>0</v>
      </c>
      <c r="M155" s="152"/>
    </row>
    <row r="156" spans="1:13" s="34" customFormat="1" x14ac:dyDescent="0.2">
      <c r="A156" s="142">
        <v>145</v>
      </c>
      <c r="B156" s="46" t="s">
        <v>720</v>
      </c>
      <c r="C156" s="48"/>
      <c r="D156" s="48"/>
      <c r="E156" s="49"/>
      <c r="F156" s="49"/>
      <c r="G156" s="151"/>
      <c r="H156" s="151">
        <v>0</v>
      </c>
      <c r="I156" s="143">
        <v>4638549.3600000003</v>
      </c>
      <c r="J156" s="151">
        <v>4638549.3600000003</v>
      </c>
      <c r="K156" s="151">
        <v>4638549.3600000003</v>
      </c>
      <c r="L156" s="151">
        <f t="shared" si="2"/>
        <v>0</v>
      </c>
      <c r="M156" s="152"/>
    </row>
    <row r="157" spans="1:13" s="34" customFormat="1" x14ac:dyDescent="0.2">
      <c r="A157" s="142">
        <v>146</v>
      </c>
      <c r="B157" s="46" t="s">
        <v>721</v>
      </c>
      <c r="C157" s="48"/>
      <c r="D157" s="48"/>
      <c r="E157" s="49"/>
      <c r="F157" s="49"/>
      <c r="G157" s="151"/>
      <c r="H157" s="151">
        <v>0</v>
      </c>
      <c r="I157" s="143">
        <v>4471238.51</v>
      </c>
      <c r="J157" s="151">
        <v>4471238.51</v>
      </c>
      <c r="K157" s="151">
        <v>4471238.51</v>
      </c>
      <c r="L157" s="151">
        <f t="shared" si="2"/>
        <v>0</v>
      </c>
      <c r="M157" s="152"/>
    </row>
    <row r="158" spans="1:13" s="34" customFormat="1" x14ac:dyDescent="0.2">
      <c r="A158" s="142">
        <v>147</v>
      </c>
      <c r="B158" s="46" t="s">
        <v>722</v>
      </c>
      <c r="C158" s="48"/>
      <c r="D158" s="48"/>
      <c r="E158" s="49"/>
      <c r="F158" s="49"/>
      <c r="G158" s="151"/>
      <c r="H158" s="151"/>
      <c r="I158" s="143">
        <v>10384812</v>
      </c>
      <c r="J158" s="151">
        <v>10384812</v>
      </c>
      <c r="K158" s="151">
        <v>10384812</v>
      </c>
      <c r="L158" s="151">
        <f t="shared" si="2"/>
        <v>0</v>
      </c>
      <c r="M158" s="152"/>
    </row>
    <row r="159" spans="1:13" s="34" customFormat="1" ht="14.25" customHeight="1" x14ac:dyDescent="0.2">
      <c r="A159" s="142">
        <v>148</v>
      </c>
      <c r="B159" s="46" t="s">
        <v>723</v>
      </c>
      <c r="C159" s="48"/>
      <c r="D159" s="48"/>
      <c r="E159" s="49"/>
      <c r="F159" s="49"/>
      <c r="G159" s="151"/>
      <c r="H159" s="151">
        <v>0</v>
      </c>
      <c r="I159" s="143">
        <v>8381840.4199999999</v>
      </c>
      <c r="J159" s="151">
        <v>8381840.4199999999</v>
      </c>
      <c r="K159" s="151">
        <v>8381840.4199999999</v>
      </c>
      <c r="L159" s="151">
        <f t="shared" si="2"/>
        <v>0</v>
      </c>
      <c r="M159" s="152"/>
    </row>
    <row r="160" spans="1:13" s="34" customFormat="1" x14ac:dyDescent="0.2">
      <c r="A160" s="142">
        <v>149</v>
      </c>
      <c r="B160" s="46" t="s">
        <v>494</v>
      </c>
      <c r="C160" s="48"/>
      <c r="D160" s="48"/>
      <c r="E160" s="49"/>
      <c r="F160" s="49"/>
      <c r="G160" s="151"/>
      <c r="H160" s="151">
        <v>0</v>
      </c>
      <c r="I160" s="143">
        <v>3134513.66</v>
      </c>
      <c r="J160" s="151">
        <v>3134513.66</v>
      </c>
      <c r="K160" s="151">
        <v>3134513.66</v>
      </c>
      <c r="L160" s="151">
        <f t="shared" si="2"/>
        <v>0</v>
      </c>
      <c r="M160" s="152"/>
    </row>
    <row r="161" spans="1:13" s="34" customFormat="1" x14ac:dyDescent="0.2">
      <c r="A161" s="142">
        <v>150</v>
      </c>
      <c r="B161" s="46" t="s">
        <v>534</v>
      </c>
      <c r="C161" s="48"/>
      <c r="D161" s="48"/>
      <c r="E161" s="49"/>
      <c r="F161" s="49"/>
      <c r="G161" s="151"/>
      <c r="H161" s="151">
        <v>0</v>
      </c>
      <c r="I161" s="143">
        <v>4430408</v>
      </c>
      <c r="J161" s="151">
        <v>4430408</v>
      </c>
      <c r="K161" s="151">
        <v>4430408</v>
      </c>
      <c r="L161" s="151">
        <f t="shared" si="2"/>
        <v>0</v>
      </c>
      <c r="M161" s="152"/>
    </row>
    <row r="162" spans="1:13" s="34" customFormat="1" x14ac:dyDescent="0.2">
      <c r="A162" s="142">
        <v>151</v>
      </c>
      <c r="B162" s="46" t="s">
        <v>363</v>
      </c>
      <c r="C162" s="48"/>
      <c r="D162" s="48"/>
      <c r="E162" s="49"/>
      <c r="F162" s="49"/>
      <c r="G162" s="151"/>
      <c r="H162" s="151">
        <v>0</v>
      </c>
      <c r="I162" s="143">
        <v>5006361.04</v>
      </c>
      <c r="J162" s="151">
        <v>5006361.04</v>
      </c>
      <c r="K162" s="151">
        <v>5006361.04</v>
      </c>
      <c r="L162" s="151">
        <f t="shared" si="2"/>
        <v>0</v>
      </c>
      <c r="M162" s="152"/>
    </row>
    <row r="163" spans="1:13" s="34" customFormat="1" x14ac:dyDescent="0.2">
      <c r="A163" s="142">
        <v>152</v>
      </c>
      <c r="B163" s="46" t="s">
        <v>679</v>
      </c>
      <c r="C163" s="48"/>
      <c r="D163" s="48"/>
      <c r="E163" s="49"/>
      <c r="F163" s="49"/>
      <c r="G163" s="151"/>
      <c r="H163" s="151">
        <v>0</v>
      </c>
      <c r="I163" s="151">
        <v>0</v>
      </c>
      <c r="J163" s="151">
        <v>7219903.6299999999</v>
      </c>
      <c r="K163" s="151">
        <v>7219903.6299999999</v>
      </c>
      <c r="L163" s="151">
        <f t="shared" si="2"/>
        <v>0</v>
      </c>
      <c r="M163" s="152"/>
    </row>
    <row r="164" spans="1:13" s="34" customFormat="1" x14ac:dyDescent="0.2">
      <c r="A164" s="142">
        <v>153</v>
      </c>
      <c r="B164" s="46" t="s">
        <v>506</v>
      </c>
      <c r="C164" s="48"/>
      <c r="D164" s="48"/>
      <c r="E164" s="49"/>
      <c r="F164" s="49"/>
      <c r="G164" s="151"/>
      <c r="H164" s="151">
        <v>0</v>
      </c>
      <c r="I164" s="151">
        <v>0</v>
      </c>
      <c r="J164" s="151">
        <v>3389262.11</v>
      </c>
      <c r="K164" s="151">
        <v>3389262.11</v>
      </c>
      <c r="L164" s="151">
        <f t="shared" si="2"/>
        <v>0</v>
      </c>
      <c r="M164" s="152"/>
    </row>
    <row r="165" spans="1:13" s="34" customFormat="1" x14ac:dyDescent="0.2">
      <c r="A165" s="142">
        <v>154</v>
      </c>
      <c r="B165" s="46" t="s">
        <v>527</v>
      </c>
      <c r="C165" s="48"/>
      <c r="D165" s="48"/>
      <c r="E165" s="49"/>
      <c r="F165" s="49"/>
      <c r="G165" s="151"/>
      <c r="H165" s="151">
        <v>0</v>
      </c>
      <c r="I165" s="151">
        <v>0</v>
      </c>
      <c r="J165" s="151">
        <v>4086173.16</v>
      </c>
      <c r="K165" s="151">
        <v>4086173.16</v>
      </c>
      <c r="L165" s="151">
        <f t="shared" si="2"/>
        <v>0</v>
      </c>
      <c r="M165" s="152"/>
    </row>
    <row r="166" spans="1:13" s="34" customFormat="1" x14ac:dyDescent="0.2">
      <c r="A166" s="142">
        <v>155</v>
      </c>
      <c r="B166" s="46" t="s">
        <v>528</v>
      </c>
      <c r="C166" s="48"/>
      <c r="D166" s="48"/>
      <c r="E166" s="49"/>
      <c r="F166" s="49"/>
      <c r="G166" s="151"/>
      <c r="H166" s="151">
        <v>0</v>
      </c>
      <c r="I166" s="151">
        <v>0</v>
      </c>
      <c r="J166" s="151">
        <v>4092032.11</v>
      </c>
      <c r="K166" s="151">
        <v>4092032.11</v>
      </c>
      <c r="L166" s="151">
        <f t="shared" si="2"/>
        <v>0</v>
      </c>
      <c r="M166" s="152"/>
    </row>
    <row r="167" spans="1:13" s="34" customFormat="1" ht="14.25" customHeight="1" x14ac:dyDescent="0.2">
      <c r="A167" s="142">
        <v>156</v>
      </c>
      <c r="B167" s="46" t="s">
        <v>517</v>
      </c>
      <c r="C167" s="48"/>
      <c r="D167" s="48"/>
      <c r="E167" s="49"/>
      <c r="F167" s="49"/>
      <c r="G167" s="151"/>
      <c r="H167" s="151">
        <v>0</v>
      </c>
      <c r="I167" s="151">
        <v>0</v>
      </c>
      <c r="J167" s="151">
        <v>5929547.3099999996</v>
      </c>
      <c r="K167" s="151">
        <v>5929547.3099999996</v>
      </c>
      <c r="L167" s="151">
        <f t="shared" si="2"/>
        <v>0</v>
      </c>
      <c r="M167" s="152"/>
    </row>
    <row r="168" spans="1:13" s="34" customFormat="1" ht="15" customHeight="1" x14ac:dyDescent="0.2">
      <c r="A168" s="142">
        <v>157</v>
      </c>
      <c r="B168" s="46" t="s">
        <v>139</v>
      </c>
      <c r="C168" s="48"/>
      <c r="D168" s="48"/>
      <c r="E168" s="49"/>
      <c r="F168" s="49"/>
      <c r="G168" s="151"/>
      <c r="H168" s="151"/>
      <c r="I168" s="151">
        <v>0</v>
      </c>
      <c r="J168" s="151">
        <v>9352100.1300000008</v>
      </c>
      <c r="K168" s="151">
        <v>9352100.1300000008</v>
      </c>
      <c r="L168" s="151">
        <f t="shared" si="2"/>
        <v>0</v>
      </c>
      <c r="M168" s="152"/>
    </row>
    <row r="169" spans="1:13" s="34" customFormat="1" ht="24.75" customHeight="1" x14ac:dyDescent="0.2">
      <c r="A169" s="142"/>
      <c r="B169" s="46" t="s">
        <v>751</v>
      </c>
      <c r="C169" s="48"/>
      <c r="D169" s="48"/>
      <c r="E169" s="49"/>
      <c r="F169" s="49"/>
      <c r="G169" s="151"/>
      <c r="H169" s="151"/>
      <c r="I169" s="151"/>
      <c r="J169" s="151">
        <v>0</v>
      </c>
      <c r="K169" s="151">
        <v>9455661.2599999998</v>
      </c>
      <c r="L169" s="151">
        <f t="shared" si="2"/>
        <v>9455661.2599999998</v>
      </c>
      <c r="M169" s="152" t="s">
        <v>754</v>
      </c>
    </row>
    <row r="170" spans="1:13" s="34" customFormat="1" ht="43.5" customHeight="1" x14ac:dyDescent="0.2">
      <c r="A170" s="304" t="s">
        <v>173</v>
      </c>
      <c r="B170" s="304"/>
      <c r="C170" s="141">
        <v>118053.4</v>
      </c>
      <c r="D170" s="66"/>
      <c r="E170" s="141"/>
      <c r="F170" s="141"/>
      <c r="G170" s="141">
        <f>SUM(G12:G155)</f>
        <v>506307744.61000001</v>
      </c>
      <c r="H170" s="141">
        <f>SUM(H12:H167)</f>
        <v>703801456.69000006</v>
      </c>
      <c r="I170" s="141">
        <f>SUM(I12:I168)</f>
        <v>755824025.67999983</v>
      </c>
      <c r="J170" s="141">
        <f>SUM(J12:J169)</f>
        <v>808115045.14999974</v>
      </c>
      <c r="K170" s="141">
        <f>SUM(K12:K169)</f>
        <v>811375187.34999979</v>
      </c>
      <c r="L170" s="141">
        <f>SUM(L12:L169)</f>
        <v>3260142.2</v>
      </c>
      <c r="M170" s="152"/>
    </row>
    <row r="171" spans="1:13" s="34" customFormat="1" x14ac:dyDescent="0.2">
      <c r="A171" s="302" t="s">
        <v>175</v>
      </c>
      <c r="B171" s="303"/>
      <c r="C171" s="303"/>
      <c r="D171" s="303"/>
      <c r="E171" s="303"/>
      <c r="F171" s="303"/>
      <c r="G171" s="303"/>
      <c r="H171" s="303"/>
      <c r="I171" s="303"/>
      <c r="J171" s="303"/>
      <c r="K171" s="303"/>
      <c r="L171" s="303"/>
      <c r="M171" s="330"/>
    </row>
    <row r="172" spans="1:13" s="34" customFormat="1" x14ac:dyDescent="0.2">
      <c r="A172" s="142">
        <v>158</v>
      </c>
      <c r="B172" s="50" t="s">
        <v>579</v>
      </c>
      <c r="C172" s="53">
        <v>977.9</v>
      </c>
      <c r="D172" s="48"/>
      <c r="E172" s="54"/>
      <c r="F172" s="54"/>
      <c r="G172" s="143">
        <v>2217120.69</v>
      </c>
      <c r="H172" s="151">
        <v>3040367.48</v>
      </c>
      <c r="I172" s="143">
        <v>3040367.48</v>
      </c>
      <c r="J172" s="151">
        <v>3040367.48</v>
      </c>
      <c r="K172" s="151">
        <v>3040367.48</v>
      </c>
      <c r="L172" s="151">
        <f t="shared" ref="L172:L192" si="3">K172-J172</f>
        <v>0</v>
      </c>
      <c r="M172" s="152"/>
    </row>
    <row r="173" spans="1:13" s="34" customFormat="1" x14ac:dyDescent="0.2">
      <c r="A173" s="142">
        <v>159</v>
      </c>
      <c r="B173" s="50" t="s">
        <v>580</v>
      </c>
      <c r="C173" s="53"/>
      <c r="D173" s="48"/>
      <c r="E173" s="54"/>
      <c r="F173" s="54"/>
      <c r="G173" s="143">
        <v>2310005.5299999998</v>
      </c>
      <c r="H173" s="151">
        <v>3167741.72</v>
      </c>
      <c r="I173" s="143">
        <v>3167741.72</v>
      </c>
      <c r="J173" s="151">
        <v>3167741.72</v>
      </c>
      <c r="K173" s="151">
        <v>3167741.72</v>
      </c>
      <c r="L173" s="151">
        <f t="shared" si="3"/>
        <v>0</v>
      </c>
      <c r="M173" s="152"/>
    </row>
    <row r="174" spans="1:13" s="34" customFormat="1" x14ac:dyDescent="0.2">
      <c r="A174" s="142">
        <v>160</v>
      </c>
      <c r="B174" s="50" t="s">
        <v>581</v>
      </c>
      <c r="C174" s="53"/>
      <c r="D174" s="48"/>
      <c r="E174" s="54"/>
      <c r="F174" s="54"/>
      <c r="G174" s="143">
        <v>2310005.5299999998</v>
      </c>
      <c r="H174" s="151">
        <v>3167741.72</v>
      </c>
      <c r="I174" s="143">
        <v>3167741.72</v>
      </c>
      <c r="J174" s="151">
        <v>3167741.72</v>
      </c>
      <c r="K174" s="151">
        <v>3167741.72</v>
      </c>
      <c r="L174" s="151">
        <f t="shared" si="3"/>
        <v>0</v>
      </c>
      <c r="M174" s="152"/>
    </row>
    <row r="175" spans="1:13" s="34" customFormat="1" x14ac:dyDescent="0.2">
      <c r="A175" s="142">
        <v>161</v>
      </c>
      <c r="B175" s="50" t="s">
        <v>312</v>
      </c>
      <c r="C175" s="53"/>
      <c r="D175" s="48"/>
      <c r="E175" s="54"/>
      <c r="F175" s="54"/>
      <c r="G175" s="143">
        <v>1453849.63</v>
      </c>
      <c r="H175" s="151">
        <v>1993683.6</v>
      </c>
      <c r="I175" s="143">
        <v>1993683.6</v>
      </c>
      <c r="J175" s="151">
        <v>1993683.6</v>
      </c>
      <c r="K175" s="151">
        <v>1993683.6</v>
      </c>
      <c r="L175" s="151">
        <f t="shared" si="3"/>
        <v>0</v>
      </c>
      <c r="M175" s="152"/>
    </row>
    <row r="176" spans="1:13" s="34" customFormat="1" x14ac:dyDescent="0.2">
      <c r="A176" s="142">
        <v>162</v>
      </c>
      <c r="B176" s="50" t="s">
        <v>314</v>
      </c>
      <c r="C176" s="53"/>
      <c r="D176" s="48"/>
      <c r="E176" s="54"/>
      <c r="F176" s="54"/>
      <c r="G176" s="143">
        <v>2242563.06</v>
      </c>
      <c r="H176" s="151">
        <v>3075256.95</v>
      </c>
      <c r="I176" s="143">
        <v>3075256.95</v>
      </c>
      <c r="J176" s="151">
        <v>3075256.95</v>
      </c>
      <c r="K176" s="151">
        <v>3075256.95</v>
      </c>
      <c r="L176" s="151">
        <f t="shared" si="3"/>
        <v>0</v>
      </c>
      <c r="M176" s="152"/>
    </row>
    <row r="177" spans="1:13" s="34" customFormat="1" ht="11.25" customHeight="1" x14ac:dyDescent="0.2">
      <c r="A177" s="142">
        <v>163</v>
      </c>
      <c r="B177" s="50" t="s">
        <v>583</v>
      </c>
      <c r="C177" s="53"/>
      <c r="D177" s="48"/>
      <c r="E177" s="54"/>
      <c r="F177" s="54"/>
      <c r="G177" s="143">
        <v>1392061.03</v>
      </c>
      <c r="H177" s="151">
        <v>1908952.04</v>
      </c>
      <c r="I177" s="143">
        <v>1908952.04</v>
      </c>
      <c r="J177" s="151">
        <v>2619047.83</v>
      </c>
      <c r="K177" s="151">
        <v>2619047.83</v>
      </c>
      <c r="L177" s="151">
        <f t="shared" si="3"/>
        <v>0</v>
      </c>
      <c r="M177" s="152"/>
    </row>
    <row r="178" spans="1:13" s="34" customFormat="1" x14ac:dyDescent="0.2">
      <c r="A178" s="142">
        <v>164</v>
      </c>
      <c r="B178" s="50" t="s">
        <v>584</v>
      </c>
      <c r="C178" s="53"/>
      <c r="D178" s="48"/>
      <c r="E178" s="54"/>
      <c r="F178" s="54"/>
      <c r="G178" s="143">
        <v>1432849.58</v>
      </c>
      <c r="H178" s="151">
        <v>1964885.95</v>
      </c>
      <c r="I178" s="143">
        <v>1964885.95</v>
      </c>
      <c r="J178" s="151">
        <v>1964885.95</v>
      </c>
      <c r="K178" s="151">
        <v>1964885.95</v>
      </c>
      <c r="L178" s="151">
        <f t="shared" si="3"/>
        <v>0</v>
      </c>
      <c r="M178" s="152"/>
    </row>
    <row r="179" spans="1:13" s="34" customFormat="1" x14ac:dyDescent="0.2">
      <c r="A179" s="142">
        <v>165</v>
      </c>
      <c r="B179" s="50" t="s">
        <v>585</v>
      </c>
      <c r="C179" s="53"/>
      <c r="D179" s="48"/>
      <c r="E179" s="54"/>
      <c r="F179" s="54"/>
      <c r="G179" s="143">
        <v>1453849.63</v>
      </c>
      <c r="H179" s="151">
        <v>1993683.6</v>
      </c>
      <c r="I179" s="143">
        <v>1993683.6</v>
      </c>
      <c r="J179" s="151">
        <v>1993683.6</v>
      </c>
      <c r="K179" s="151">
        <v>1993683.6</v>
      </c>
      <c r="L179" s="151">
        <f t="shared" si="3"/>
        <v>0</v>
      </c>
      <c r="M179" s="152"/>
    </row>
    <row r="180" spans="1:13" s="34" customFormat="1" x14ac:dyDescent="0.2">
      <c r="A180" s="142">
        <v>166</v>
      </c>
      <c r="B180" s="50" t="s">
        <v>586</v>
      </c>
      <c r="C180" s="53"/>
      <c r="D180" s="48"/>
      <c r="E180" s="54"/>
      <c r="F180" s="54"/>
      <c r="G180" s="143">
        <v>5250012.57</v>
      </c>
      <c r="H180" s="151">
        <v>7199413.0099999998</v>
      </c>
      <c r="I180" s="143">
        <v>7199413.0099999998</v>
      </c>
      <c r="J180" s="151">
        <v>7199413.0099999998</v>
      </c>
      <c r="K180" s="151">
        <v>7199413.0099999998</v>
      </c>
      <c r="L180" s="151">
        <f t="shared" si="3"/>
        <v>0</v>
      </c>
      <c r="M180" s="152"/>
    </row>
    <row r="181" spans="1:13" s="34" customFormat="1" x14ac:dyDescent="0.2">
      <c r="A181" s="142">
        <v>167</v>
      </c>
      <c r="B181" s="50" t="s">
        <v>588</v>
      </c>
      <c r="C181" s="53"/>
      <c r="D181" s="48"/>
      <c r="E181" s="54"/>
      <c r="F181" s="54"/>
      <c r="G181" s="143">
        <v>2369774.9</v>
      </c>
      <c r="H181" s="151">
        <v>3249704.27</v>
      </c>
      <c r="I181" s="143">
        <v>3249704.27</v>
      </c>
      <c r="J181" s="151">
        <v>3249704.27</v>
      </c>
      <c r="K181" s="151">
        <v>3249704.27</v>
      </c>
      <c r="L181" s="151">
        <f t="shared" si="3"/>
        <v>0</v>
      </c>
      <c r="M181" s="152"/>
    </row>
    <row r="182" spans="1:13" s="34" customFormat="1" x14ac:dyDescent="0.2">
      <c r="A182" s="142">
        <v>168</v>
      </c>
      <c r="B182" s="50" t="s">
        <v>591</v>
      </c>
      <c r="C182" s="53"/>
      <c r="D182" s="48"/>
      <c r="E182" s="54"/>
      <c r="F182" s="54"/>
      <c r="G182" s="143">
        <v>918348.36</v>
      </c>
      <c r="H182" s="151">
        <v>1259343.47</v>
      </c>
      <c r="I182" s="143">
        <v>1259343.47</v>
      </c>
      <c r="J182" s="151">
        <v>1259343.47</v>
      </c>
      <c r="K182" s="151">
        <v>1259343.47</v>
      </c>
      <c r="L182" s="151">
        <f t="shared" si="3"/>
        <v>0</v>
      </c>
      <c r="M182" s="152"/>
    </row>
    <row r="183" spans="1:13" s="34" customFormat="1" x14ac:dyDescent="0.2">
      <c r="A183" s="142">
        <v>169</v>
      </c>
      <c r="B183" s="50" t="s">
        <v>592</v>
      </c>
      <c r="C183" s="53"/>
      <c r="D183" s="48"/>
      <c r="E183" s="54"/>
      <c r="F183" s="54"/>
      <c r="G183" s="143">
        <v>1472830.45</v>
      </c>
      <c r="H183" s="151">
        <v>2019712.25</v>
      </c>
      <c r="I183" s="143">
        <v>2019712.25</v>
      </c>
      <c r="J183" s="151">
        <v>2019712.25</v>
      </c>
      <c r="K183" s="151">
        <v>2019712.25</v>
      </c>
      <c r="L183" s="151">
        <f t="shared" si="3"/>
        <v>0</v>
      </c>
      <c r="M183" s="152"/>
    </row>
    <row r="184" spans="1:13" s="34" customFormat="1" x14ac:dyDescent="0.2">
      <c r="A184" s="142">
        <v>170</v>
      </c>
      <c r="B184" s="50" t="s">
        <v>594</v>
      </c>
      <c r="C184" s="53"/>
      <c r="D184" s="48"/>
      <c r="E184" s="54"/>
      <c r="F184" s="54"/>
      <c r="G184" s="143">
        <v>1635580.84</v>
      </c>
      <c r="H184" s="151">
        <v>2242894.0499999998</v>
      </c>
      <c r="I184" s="143">
        <v>2242894.0499999998</v>
      </c>
      <c r="J184" s="151">
        <v>2242894.0499999998</v>
      </c>
      <c r="K184" s="151">
        <v>2242894.0499999998</v>
      </c>
      <c r="L184" s="151">
        <f t="shared" si="3"/>
        <v>0</v>
      </c>
      <c r="M184" s="152"/>
    </row>
    <row r="185" spans="1:13" s="34" customFormat="1" x14ac:dyDescent="0.2">
      <c r="A185" s="142">
        <v>171</v>
      </c>
      <c r="B185" s="50" t="s">
        <v>595</v>
      </c>
      <c r="C185" s="53"/>
      <c r="D185" s="48"/>
      <c r="E185" s="54"/>
      <c r="F185" s="54"/>
      <c r="G185" s="143">
        <v>1482926.63</v>
      </c>
      <c r="H185" s="151">
        <v>2033557.27</v>
      </c>
      <c r="I185" s="143">
        <v>2033557.27</v>
      </c>
      <c r="J185" s="151">
        <v>2033557.27</v>
      </c>
      <c r="K185" s="151">
        <v>2033557.27</v>
      </c>
      <c r="L185" s="151">
        <f t="shared" si="3"/>
        <v>0</v>
      </c>
      <c r="M185" s="152"/>
    </row>
    <row r="186" spans="1:13" s="34" customFormat="1" x14ac:dyDescent="0.2">
      <c r="A186" s="142">
        <v>172</v>
      </c>
      <c r="B186" s="50" t="s">
        <v>597</v>
      </c>
      <c r="C186" s="53"/>
      <c r="D186" s="48"/>
      <c r="E186" s="54"/>
      <c r="F186" s="54"/>
      <c r="G186" s="143">
        <v>2012370.2</v>
      </c>
      <c r="H186" s="151">
        <v>2759590.39</v>
      </c>
      <c r="I186" s="143">
        <v>2759590.39</v>
      </c>
      <c r="J186" s="151">
        <v>2759590.39</v>
      </c>
      <c r="K186" s="151">
        <v>2759590.39</v>
      </c>
      <c r="L186" s="151">
        <f t="shared" si="3"/>
        <v>0</v>
      </c>
      <c r="M186" s="152"/>
    </row>
    <row r="187" spans="1:13" s="34" customFormat="1" ht="25.5" x14ac:dyDescent="0.2">
      <c r="A187" s="142">
        <v>173</v>
      </c>
      <c r="B187" s="46" t="s">
        <v>688</v>
      </c>
      <c r="C187" s="48"/>
      <c r="D187" s="48"/>
      <c r="E187" s="49"/>
      <c r="F187" s="49"/>
      <c r="G187" s="143">
        <v>2282929.64</v>
      </c>
      <c r="H187" s="151">
        <v>2782179.9</v>
      </c>
      <c r="I187" s="143">
        <v>2782179.9</v>
      </c>
      <c r="J187" s="151">
        <v>2782179.9</v>
      </c>
      <c r="K187" s="151">
        <v>2730674.67</v>
      </c>
      <c r="L187" s="151">
        <f t="shared" si="3"/>
        <v>-51505.229999999981</v>
      </c>
      <c r="M187" s="152" t="s">
        <v>734</v>
      </c>
    </row>
    <row r="188" spans="1:13" s="34" customFormat="1" ht="25.5" x14ac:dyDescent="0.2">
      <c r="A188" s="142">
        <v>174</v>
      </c>
      <c r="B188" s="46" t="s">
        <v>689</v>
      </c>
      <c r="C188" s="48"/>
      <c r="D188" s="48"/>
      <c r="E188" s="49"/>
      <c r="F188" s="49"/>
      <c r="G188" s="143">
        <v>2282929.64</v>
      </c>
      <c r="H188" s="151">
        <v>2782179.9</v>
      </c>
      <c r="I188" s="143">
        <v>2782179.9</v>
      </c>
      <c r="J188" s="151">
        <v>2782179.9</v>
      </c>
      <c r="K188" s="151">
        <v>2715739.47</v>
      </c>
      <c r="L188" s="151">
        <f t="shared" si="3"/>
        <v>-66440.429999999702</v>
      </c>
      <c r="M188" s="152" t="s">
        <v>734</v>
      </c>
    </row>
    <row r="189" spans="1:13" s="34" customFormat="1" x14ac:dyDescent="0.2">
      <c r="A189" s="142">
        <v>175</v>
      </c>
      <c r="B189" s="46" t="s">
        <v>590</v>
      </c>
      <c r="C189" s="48"/>
      <c r="D189" s="48"/>
      <c r="E189" s="49"/>
      <c r="F189" s="49"/>
      <c r="G189" s="143"/>
      <c r="H189" s="151">
        <v>3033611.12</v>
      </c>
      <c r="I189" s="143">
        <v>3033611.12</v>
      </c>
      <c r="J189" s="151">
        <v>3033611.12</v>
      </c>
      <c r="K189" s="151">
        <v>3033611.12</v>
      </c>
      <c r="L189" s="151">
        <f t="shared" si="3"/>
        <v>0</v>
      </c>
      <c r="M189" s="152"/>
    </row>
    <row r="190" spans="1:13" s="34" customFormat="1" x14ac:dyDescent="0.2">
      <c r="A190" s="142">
        <v>176</v>
      </c>
      <c r="B190" s="46" t="s">
        <v>725</v>
      </c>
      <c r="C190" s="48"/>
      <c r="D190" s="48"/>
      <c r="E190" s="49"/>
      <c r="F190" s="49"/>
      <c r="G190" s="143"/>
      <c r="H190" s="151">
        <v>0</v>
      </c>
      <c r="I190" s="143">
        <v>17143011.68</v>
      </c>
      <c r="J190" s="151">
        <v>17143011.68</v>
      </c>
      <c r="K190" s="151">
        <v>17143011.68</v>
      </c>
      <c r="L190" s="151">
        <f t="shared" si="3"/>
        <v>0</v>
      </c>
      <c r="M190" s="152"/>
    </row>
    <row r="191" spans="1:13" s="34" customFormat="1" x14ac:dyDescent="0.2">
      <c r="A191" s="142">
        <v>177</v>
      </c>
      <c r="B191" s="46" t="s">
        <v>671</v>
      </c>
      <c r="C191" s="48"/>
      <c r="D191" s="48"/>
      <c r="E191" s="49"/>
      <c r="F191" s="49"/>
      <c r="G191" s="143"/>
      <c r="H191" s="151">
        <v>0</v>
      </c>
      <c r="I191" s="143">
        <v>3147361.85</v>
      </c>
      <c r="J191" s="151">
        <v>3147361.85</v>
      </c>
      <c r="K191" s="151">
        <v>3147361.85</v>
      </c>
      <c r="L191" s="151">
        <f t="shared" si="3"/>
        <v>0</v>
      </c>
      <c r="M191" s="152"/>
    </row>
    <row r="192" spans="1:13" s="34" customFormat="1" x14ac:dyDescent="0.2">
      <c r="A192" s="142">
        <v>178</v>
      </c>
      <c r="B192" s="46" t="s">
        <v>582</v>
      </c>
      <c r="C192" s="48"/>
      <c r="D192" s="48"/>
      <c r="E192" s="49"/>
      <c r="F192" s="49"/>
      <c r="G192" s="143"/>
      <c r="H192" s="151">
        <v>0</v>
      </c>
      <c r="I192" s="151">
        <v>0</v>
      </c>
      <c r="J192" s="151">
        <v>5929547.3099999996</v>
      </c>
      <c r="K192" s="151">
        <v>5929547.3099999996</v>
      </c>
      <c r="L192" s="151">
        <f t="shared" si="3"/>
        <v>0</v>
      </c>
      <c r="M192" s="152"/>
    </row>
    <row r="193" spans="1:13" s="34" customFormat="1" ht="43.5" customHeight="1" x14ac:dyDescent="0.2">
      <c r="A193" s="304" t="s">
        <v>176</v>
      </c>
      <c r="B193" s="304"/>
      <c r="C193" s="141">
        <v>977.9</v>
      </c>
      <c r="D193" s="66"/>
      <c r="E193" s="47"/>
      <c r="F193" s="47"/>
      <c r="G193" s="141">
        <f>SUM(G172:G188)</f>
        <v>34520007.909999996</v>
      </c>
      <c r="H193" s="141">
        <f>SUM(H172:H192)</f>
        <v>49674498.689999998</v>
      </c>
      <c r="I193" s="141">
        <f>SUM(I172:I192)</f>
        <v>69964872.219999999</v>
      </c>
      <c r="J193" s="141">
        <f>SUM(J172:J192)</f>
        <v>76604515.319999993</v>
      </c>
      <c r="K193" s="141">
        <f>SUM(K172:K192)</f>
        <v>76486569.659999996</v>
      </c>
      <c r="L193" s="141">
        <f>SUM(L172:L192)</f>
        <v>-117945.65999999968</v>
      </c>
      <c r="M193" s="152"/>
    </row>
    <row r="194" spans="1:13" s="34" customFormat="1" x14ac:dyDescent="0.2">
      <c r="A194" s="302" t="s">
        <v>136</v>
      </c>
      <c r="B194" s="303"/>
      <c r="C194" s="303"/>
      <c r="D194" s="303"/>
      <c r="E194" s="303"/>
      <c r="F194" s="303"/>
      <c r="G194" s="303"/>
      <c r="H194" s="303"/>
      <c r="I194" s="303"/>
      <c r="J194" s="303"/>
      <c r="K194" s="303"/>
      <c r="L194" s="303"/>
      <c r="M194" s="330"/>
    </row>
    <row r="195" spans="1:13" s="34" customFormat="1" ht="25.5" x14ac:dyDescent="0.2">
      <c r="A195" s="142">
        <v>179</v>
      </c>
      <c r="B195" s="56" t="s">
        <v>598</v>
      </c>
      <c r="C195" s="75">
        <v>4065.4</v>
      </c>
      <c r="D195" s="48"/>
      <c r="E195" s="76"/>
      <c r="F195" s="76"/>
      <c r="G195" s="143">
        <v>4506933.87</v>
      </c>
      <c r="H195" s="151">
        <v>6180419.1600000001</v>
      </c>
      <c r="I195" s="143">
        <v>6180419.1600000001</v>
      </c>
      <c r="J195" s="151">
        <v>6180419.1600000001</v>
      </c>
      <c r="K195" s="151">
        <v>8010738.8600000003</v>
      </c>
      <c r="L195" s="151">
        <f t="shared" ref="L195:L206" si="4">K195-J195</f>
        <v>1830319.7000000002</v>
      </c>
      <c r="M195" s="152" t="s">
        <v>734</v>
      </c>
    </row>
    <row r="196" spans="1:13" s="34" customFormat="1" ht="60.75" customHeight="1" x14ac:dyDescent="0.2">
      <c r="A196" s="142">
        <v>180</v>
      </c>
      <c r="B196" s="55" t="s">
        <v>273</v>
      </c>
      <c r="C196" s="75"/>
      <c r="D196" s="48"/>
      <c r="E196" s="76"/>
      <c r="F196" s="76"/>
      <c r="G196" s="143">
        <v>2661786.85</v>
      </c>
      <c r="H196" s="151">
        <v>3773148.36</v>
      </c>
      <c r="I196" s="143">
        <v>3773148.36</v>
      </c>
      <c r="J196" s="151">
        <v>3773148.36</v>
      </c>
      <c r="K196" s="151">
        <v>3773148.36</v>
      </c>
      <c r="L196" s="151">
        <f t="shared" si="4"/>
        <v>0</v>
      </c>
      <c r="M196" s="154" t="s">
        <v>758</v>
      </c>
    </row>
    <row r="197" spans="1:13" s="34" customFormat="1" ht="25.5" x14ac:dyDescent="0.2">
      <c r="A197" s="142">
        <v>181</v>
      </c>
      <c r="B197" s="55" t="s">
        <v>274</v>
      </c>
      <c r="C197" s="75"/>
      <c r="D197" s="48"/>
      <c r="E197" s="76"/>
      <c r="F197" s="76"/>
      <c r="G197" s="143">
        <v>4567510.93</v>
      </c>
      <c r="H197" s="151">
        <v>6263489.3099999996</v>
      </c>
      <c r="I197" s="143">
        <v>6263489.3099999996</v>
      </c>
      <c r="J197" s="151">
        <v>6263489.3099999996</v>
      </c>
      <c r="K197" s="151">
        <v>8197697.0199999996</v>
      </c>
      <c r="L197" s="151">
        <f t="shared" si="4"/>
        <v>1934207.71</v>
      </c>
      <c r="M197" s="152" t="s">
        <v>734</v>
      </c>
    </row>
    <row r="198" spans="1:13" s="34" customFormat="1" ht="25.5" x14ac:dyDescent="0.2">
      <c r="A198" s="142">
        <v>182</v>
      </c>
      <c r="B198" s="55" t="s">
        <v>275</v>
      </c>
      <c r="C198" s="75"/>
      <c r="D198" s="48"/>
      <c r="E198" s="76"/>
      <c r="F198" s="76"/>
      <c r="G198" s="143">
        <v>5225781.74</v>
      </c>
      <c r="H198" s="151">
        <v>7166184.9400000004</v>
      </c>
      <c r="I198" s="143">
        <v>7166184.9400000004</v>
      </c>
      <c r="J198" s="151">
        <v>7166184.9400000004</v>
      </c>
      <c r="K198" s="151">
        <v>8881938.3200000003</v>
      </c>
      <c r="L198" s="151">
        <f t="shared" si="4"/>
        <v>1715753.38</v>
      </c>
      <c r="M198" s="152" t="s">
        <v>734</v>
      </c>
    </row>
    <row r="199" spans="1:13" s="34" customFormat="1" ht="25.5" x14ac:dyDescent="0.2">
      <c r="A199" s="142">
        <v>183</v>
      </c>
      <c r="B199" s="55" t="s">
        <v>276</v>
      </c>
      <c r="C199" s="75"/>
      <c r="D199" s="48"/>
      <c r="E199" s="76"/>
      <c r="F199" s="76"/>
      <c r="G199" s="143">
        <v>1102502.6399999999</v>
      </c>
      <c r="H199" s="151">
        <v>1511876.73</v>
      </c>
      <c r="I199" s="143">
        <v>1511876.73</v>
      </c>
      <c r="J199" s="151">
        <v>1511876.73</v>
      </c>
      <c r="K199" s="151">
        <v>2215504.4500000002</v>
      </c>
      <c r="L199" s="151">
        <f t="shared" si="4"/>
        <v>703627.7200000002</v>
      </c>
      <c r="M199" s="152" t="s">
        <v>734</v>
      </c>
    </row>
    <row r="200" spans="1:13" s="34" customFormat="1" ht="25.5" x14ac:dyDescent="0.2">
      <c r="A200" s="142">
        <v>184</v>
      </c>
      <c r="B200" s="55" t="s">
        <v>277</v>
      </c>
      <c r="C200" s="75">
        <v>1546</v>
      </c>
      <c r="D200" s="48"/>
      <c r="E200" s="76"/>
      <c r="F200" s="76"/>
      <c r="G200" s="143">
        <v>2112120.44</v>
      </c>
      <c r="H200" s="151">
        <v>2896379.23</v>
      </c>
      <c r="I200" s="143">
        <v>2896379.23</v>
      </c>
      <c r="J200" s="151">
        <v>2896379.23</v>
      </c>
      <c r="K200" s="151">
        <v>3764507.07</v>
      </c>
      <c r="L200" s="151">
        <f t="shared" si="4"/>
        <v>868127.83999999985</v>
      </c>
      <c r="M200" s="152" t="s">
        <v>734</v>
      </c>
    </row>
    <row r="201" spans="1:13" s="34" customFormat="1" x14ac:dyDescent="0.2">
      <c r="A201" s="142">
        <v>185</v>
      </c>
      <c r="B201" s="55" t="s">
        <v>278</v>
      </c>
      <c r="C201" s="75">
        <v>6406.5</v>
      </c>
      <c r="D201" s="48"/>
      <c r="E201" s="76"/>
      <c r="F201" s="76"/>
      <c r="G201" s="143">
        <v>3630449.34</v>
      </c>
      <c r="H201" s="151">
        <v>5146251.28</v>
      </c>
      <c r="I201" s="143">
        <v>5146251.28</v>
      </c>
      <c r="J201" s="151">
        <v>5146251.28</v>
      </c>
      <c r="K201" s="151">
        <v>5146251.28</v>
      </c>
      <c r="L201" s="151">
        <f t="shared" si="4"/>
        <v>0</v>
      </c>
      <c r="M201" s="152"/>
    </row>
    <row r="202" spans="1:13" s="34" customFormat="1" x14ac:dyDescent="0.2">
      <c r="A202" s="142">
        <v>186</v>
      </c>
      <c r="B202" s="55" t="s">
        <v>279</v>
      </c>
      <c r="C202" s="75">
        <v>4277</v>
      </c>
      <c r="D202" s="48"/>
      <c r="E202" s="76"/>
      <c r="F202" s="76"/>
      <c r="G202" s="143">
        <v>3076927.92</v>
      </c>
      <c r="H202" s="151">
        <v>4361621.04</v>
      </c>
      <c r="I202" s="143">
        <v>4361621.04</v>
      </c>
      <c r="J202" s="151">
        <v>4361621.04</v>
      </c>
      <c r="K202" s="151">
        <v>4361621.04</v>
      </c>
      <c r="L202" s="151">
        <f t="shared" si="4"/>
        <v>0</v>
      </c>
      <c r="M202" s="152"/>
    </row>
    <row r="203" spans="1:13" s="34" customFormat="1" x14ac:dyDescent="0.2">
      <c r="A203" s="142">
        <v>187</v>
      </c>
      <c r="B203" s="56" t="s">
        <v>318</v>
      </c>
      <c r="C203" s="75"/>
      <c r="D203" s="48"/>
      <c r="E203" s="76"/>
      <c r="F203" s="76"/>
      <c r="G203" s="143">
        <v>3699639.52</v>
      </c>
      <c r="H203" s="151">
        <v>5244330.0599999996</v>
      </c>
      <c r="I203" s="143">
        <v>5244330.0599999996</v>
      </c>
      <c r="J203" s="151">
        <v>5244330.0599999996</v>
      </c>
      <c r="K203" s="151">
        <v>5244330.0599999996</v>
      </c>
      <c r="L203" s="151">
        <f t="shared" si="4"/>
        <v>0</v>
      </c>
      <c r="M203" s="152"/>
    </row>
    <row r="204" spans="1:13" s="34" customFormat="1" ht="25.5" x14ac:dyDescent="0.2">
      <c r="A204" s="142">
        <v>188</v>
      </c>
      <c r="B204" s="57" t="s">
        <v>58</v>
      </c>
      <c r="C204" s="147">
        <v>862.8</v>
      </c>
      <c r="D204" s="48"/>
      <c r="E204" s="147"/>
      <c r="F204" s="147"/>
      <c r="G204" s="143">
        <v>2629044.75</v>
      </c>
      <c r="H204" s="151">
        <v>3605244.52</v>
      </c>
      <c r="I204" s="143">
        <v>3605244.52</v>
      </c>
      <c r="J204" s="151">
        <v>3605244.52</v>
      </c>
      <c r="K204" s="151">
        <v>4897386.01</v>
      </c>
      <c r="L204" s="151">
        <f t="shared" si="4"/>
        <v>1292141.4899999998</v>
      </c>
      <c r="M204" s="152" t="s">
        <v>734</v>
      </c>
    </row>
    <row r="205" spans="1:13" s="34" customFormat="1" x14ac:dyDescent="0.2">
      <c r="A205" s="142">
        <v>189</v>
      </c>
      <c r="B205" s="57" t="s">
        <v>316</v>
      </c>
      <c r="C205" s="147"/>
      <c r="D205" s="48"/>
      <c r="E205" s="147"/>
      <c r="F205" s="147"/>
      <c r="G205" s="143"/>
      <c r="H205" s="151"/>
      <c r="I205" s="143">
        <v>0</v>
      </c>
      <c r="J205" s="151">
        <v>2964624.36</v>
      </c>
      <c r="K205" s="151">
        <v>2964624.36</v>
      </c>
      <c r="L205" s="151">
        <f t="shared" si="4"/>
        <v>0</v>
      </c>
      <c r="M205" s="152"/>
    </row>
    <row r="206" spans="1:13" s="34" customFormat="1" x14ac:dyDescent="0.2">
      <c r="A206" s="142">
        <v>190</v>
      </c>
      <c r="B206" s="57" t="s">
        <v>317</v>
      </c>
      <c r="C206" s="147"/>
      <c r="D206" s="48"/>
      <c r="E206" s="147"/>
      <c r="F206" s="147"/>
      <c r="G206" s="143"/>
      <c r="H206" s="151"/>
      <c r="I206" s="143">
        <v>0</v>
      </c>
      <c r="J206" s="151">
        <v>5920100.9299999997</v>
      </c>
      <c r="K206" s="151">
        <v>5920100.9299999997</v>
      </c>
      <c r="L206" s="151">
        <f t="shared" si="4"/>
        <v>0</v>
      </c>
      <c r="M206" s="152"/>
    </row>
    <row r="207" spans="1:13" s="34" customFormat="1" ht="30" customHeight="1" x14ac:dyDescent="0.2">
      <c r="A207" s="304" t="s">
        <v>137</v>
      </c>
      <c r="B207" s="304"/>
      <c r="C207" s="141">
        <v>16294.9</v>
      </c>
      <c r="D207" s="66"/>
      <c r="E207" s="47"/>
      <c r="F207" s="47"/>
      <c r="G207" s="141">
        <f>SUM(G195:G204)</f>
        <v>33212698.000000004</v>
      </c>
      <c r="H207" s="141">
        <f>SUM(H195:H204)</f>
        <v>46148944.63000001</v>
      </c>
      <c r="I207" s="141">
        <f>SUM(I195:I206)</f>
        <v>46148944.63000001</v>
      </c>
      <c r="J207" s="141">
        <f>SUM(J195:J206)</f>
        <v>55033669.920000009</v>
      </c>
      <c r="K207" s="141">
        <f>SUM(K195:K206)</f>
        <v>63377847.759999998</v>
      </c>
      <c r="L207" s="141">
        <f>SUM(L195:L206)</f>
        <v>8344177.8399999999</v>
      </c>
      <c r="M207" s="152"/>
    </row>
    <row r="208" spans="1:13" s="34" customFormat="1" x14ac:dyDescent="0.2">
      <c r="A208" s="302" t="s">
        <v>662</v>
      </c>
      <c r="B208" s="303"/>
      <c r="C208" s="303"/>
      <c r="D208" s="303"/>
      <c r="E208" s="303"/>
      <c r="F208" s="303"/>
      <c r="G208" s="303"/>
      <c r="H208" s="303"/>
      <c r="I208" s="303"/>
      <c r="J208" s="303"/>
      <c r="K208" s="303"/>
      <c r="L208" s="303"/>
      <c r="M208" s="330"/>
    </row>
    <row r="209" spans="1:13" s="34" customFormat="1" x14ac:dyDescent="0.2">
      <c r="A209" s="142">
        <v>191</v>
      </c>
      <c r="B209" s="58" t="s">
        <v>268</v>
      </c>
      <c r="C209" s="75">
        <v>4065.4</v>
      </c>
      <c r="D209" s="48"/>
      <c r="E209" s="76"/>
      <c r="F209" s="76"/>
      <c r="G209" s="151">
        <v>2452557.46</v>
      </c>
      <c r="H209" s="151">
        <v>3869638.2</v>
      </c>
      <c r="I209" s="143">
        <v>3869638.2</v>
      </c>
      <c r="J209" s="151">
        <v>3869638.2</v>
      </c>
      <c r="K209" s="151">
        <v>3869638.2</v>
      </c>
      <c r="L209" s="151">
        <f>K209-J209</f>
        <v>0</v>
      </c>
      <c r="M209" s="152"/>
    </row>
    <row r="210" spans="1:13" s="34" customFormat="1" x14ac:dyDescent="0.2">
      <c r="A210" s="142">
        <v>192</v>
      </c>
      <c r="B210" s="58" t="s">
        <v>280</v>
      </c>
      <c r="C210" s="75">
        <v>1546</v>
      </c>
      <c r="D210" s="48"/>
      <c r="E210" s="76"/>
      <c r="F210" s="76"/>
      <c r="G210" s="143">
        <v>1965815.06</v>
      </c>
      <c r="H210" s="151">
        <v>2786591.23</v>
      </c>
      <c r="I210" s="143">
        <v>2786591.23</v>
      </c>
      <c r="J210" s="151">
        <v>2786591.23</v>
      </c>
      <c r="K210" s="151">
        <v>2786591.23</v>
      </c>
      <c r="L210" s="151">
        <f>K210-J210</f>
        <v>0</v>
      </c>
      <c r="M210" s="152"/>
    </row>
    <row r="211" spans="1:13" s="34" customFormat="1" ht="25.5" x14ac:dyDescent="0.2">
      <c r="A211" s="142"/>
      <c r="B211" s="58" t="s">
        <v>750</v>
      </c>
      <c r="C211" s="75"/>
      <c r="D211" s="48"/>
      <c r="E211" s="76"/>
      <c r="F211" s="76"/>
      <c r="G211" s="143"/>
      <c r="H211" s="151"/>
      <c r="I211" s="143"/>
      <c r="J211" s="151">
        <v>0</v>
      </c>
      <c r="K211" s="151">
        <v>5118588.96</v>
      </c>
      <c r="L211" s="151">
        <f>K211-J211</f>
        <v>5118588.96</v>
      </c>
      <c r="M211" s="152" t="s">
        <v>754</v>
      </c>
    </row>
    <row r="212" spans="1:13" s="34" customFormat="1" ht="33.75" customHeight="1" x14ac:dyDescent="0.2">
      <c r="A212" s="304" t="s">
        <v>665</v>
      </c>
      <c r="B212" s="304"/>
      <c r="C212" s="141">
        <v>5611.4</v>
      </c>
      <c r="D212" s="66"/>
      <c r="E212" s="47"/>
      <c r="F212" s="47"/>
      <c r="G212" s="141">
        <f>SUM(G209:G210)</f>
        <v>4418372.5199999996</v>
      </c>
      <c r="H212" s="141">
        <f>SUM(H209:H210)</f>
        <v>6656229.4299999997</v>
      </c>
      <c r="I212" s="141">
        <f>SUM(I209:I210)</f>
        <v>6656229.4299999997</v>
      </c>
      <c r="J212" s="141">
        <f>SUM(J209:J211)</f>
        <v>6656229.4299999997</v>
      </c>
      <c r="K212" s="141">
        <f>SUM(K209:K211)</f>
        <v>11774818.390000001</v>
      </c>
      <c r="L212" s="141">
        <f>SUM(L209:L211)</f>
        <v>5118588.96</v>
      </c>
      <c r="M212" s="152"/>
    </row>
    <row r="213" spans="1:13" s="34" customFormat="1" x14ac:dyDescent="0.2">
      <c r="A213" s="309" t="s">
        <v>179</v>
      </c>
      <c r="B213" s="310"/>
      <c r="C213" s="310"/>
      <c r="D213" s="310"/>
      <c r="E213" s="310"/>
      <c r="F213" s="310"/>
      <c r="G213" s="310"/>
      <c r="H213" s="310"/>
      <c r="I213" s="310"/>
      <c r="J213" s="310"/>
      <c r="K213" s="310"/>
      <c r="L213" s="310"/>
      <c r="M213" s="336"/>
    </row>
    <row r="214" spans="1:13" s="34" customFormat="1" x14ac:dyDescent="0.2">
      <c r="A214" s="60">
        <v>193</v>
      </c>
      <c r="B214" s="149" t="s">
        <v>283</v>
      </c>
      <c r="C214" s="141">
        <v>702.8</v>
      </c>
      <c r="D214" s="48"/>
      <c r="E214" s="141"/>
      <c r="F214" s="141"/>
      <c r="G214" s="143">
        <v>3870579.96</v>
      </c>
      <c r="H214" s="151">
        <v>5486642.3399999999</v>
      </c>
      <c r="I214" s="143">
        <v>5486642.3399999999</v>
      </c>
      <c r="J214" s="151">
        <v>5486642.3399999999</v>
      </c>
      <c r="K214" s="151">
        <v>5486642.3399999999</v>
      </c>
      <c r="L214" s="151">
        <f>K214-J214</f>
        <v>0</v>
      </c>
      <c r="M214" s="152"/>
    </row>
    <row r="215" spans="1:13" s="34" customFormat="1" ht="25.5" x14ac:dyDescent="0.2">
      <c r="A215" s="60">
        <v>194</v>
      </c>
      <c r="B215" s="149" t="s">
        <v>613</v>
      </c>
      <c r="C215" s="141"/>
      <c r="D215" s="48"/>
      <c r="E215" s="141"/>
      <c r="F215" s="141"/>
      <c r="G215" s="143">
        <v>2593183.13</v>
      </c>
      <c r="H215" s="151">
        <v>3556066.98</v>
      </c>
      <c r="I215" s="143">
        <v>3556066.98</v>
      </c>
      <c r="J215" s="151">
        <v>3556066.98</v>
      </c>
      <c r="K215" s="151">
        <v>4265993.01</v>
      </c>
      <c r="L215" s="151">
        <f>K215-J215</f>
        <v>709926.0299999998</v>
      </c>
      <c r="M215" s="152" t="s">
        <v>734</v>
      </c>
    </row>
    <row r="216" spans="1:13" s="34" customFormat="1" ht="25.5" x14ac:dyDescent="0.2">
      <c r="A216" s="60">
        <v>195</v>
      </c>
      <c r="B216" s="149" t="s">
        <v>614</v>
      </c>
      <c r="C216" s="141">
        <v>1798.2</v>
      </c>
      <c r="D216" s="48"/>
      <c r="E216" s="141"/>
      <c r="F216" s="141"/>
      <c r="G216" s="143">
        <v>1599234.6</v>
      </c>
      <c r="H216" s="151">
        <v>2193051.96</v>
      </c>
      <c r="I216" s="143">
        <v>2193051.96</v>
      </c>
      <c r="J216" s="151">
        <v>2193051.96</v>
      </c>
      <c r="K216" s="151">
        <v>3028297.34</v>
      </c>
      <c r="L216" s="151">
        <f>K216-J216</f>
        <v>835245.37999999989</v>
      </c>
      <c r="M216" s="152" t="s">
        <v>734</v>
      </c>
    </row>
    <row r="217" spans="1:13" s="34" customFormat="1" ht="33.75" customHeight="1" x14ac:dyDescent="0.2">
      <c r="A217" s="320" t="s">
        <v>180</v>
      </c>
      <c r="B217" s="320"/>
      <c r="C217" s="145">
        <v>2501</v>
      </c>
      <c r="D217" s="61"/>
      <c r="E217" s="141"/>
      <c r="F217" s="141"/>
      <c r="G217" s="145">
        <f t="shared" ref="G217:L217" si="5">SUM(G214:G216)</f>
        <v>8062997.6899999995</v>
      </c>
      <c r="H217" s="145">
        <f t="shared" si="5"/>
        <v>11235761.280000001</v>
      </c>
      <c r="I217" s="145">
        <f t="shared" si="5"/>
        <v>11235761.280000001</v>
      </c>
      <c r="J217" s="145">
        <f t="shared" si="5"/>
        <v>11235761.280000001</v>
      </c>
      <c r="K217" s="145">
        <f t="shared" si="5"/>
        <v>12780932.689999999</v>
      </c>
      <c r="L217" s="145">
        <f t="shared" si="5"/>
        <v>1545171.4099999997</v>
      </c>
      <c r="M217" s="152"/>
    </row>
    <row r="218" spans="1:13" s="34" customFormat="1" x14ac:dyDescent="0.2">
      <c r="A218" s="302" t="s">
        <v>178</v>
      </c>
      <c r="B218" s="303"/>
      <c r="C218" s="303"/>
      <c r="D218" s="303"/>
      <c r="E218" s="303"/>
      <c r="F218" s="303"/>
      <c r="G218" s="303"/>
      <c r="H218" s="303"/>
      <c r="I218" s="303"/>
      <c r="J218" s="303"/>
      <c r="K218" s="303"/>
      <c r="L218" s="303"/>
      <c r="M218" s="330"/>
    </row>
    <row r="219" spans="1:13" s="34" customFormat="1" x14ac:dyDescent="0.2">
      <c r="A219" s="142">
        <v>196</v>
      </c>
      <c r="B219" s="62" t="s">
        <v>600</v>
      </c>
      <c r="C219" s="141">
        <v>622.20000000000005</v>
      </c>
      <c r="D219" s="48"/>
      <c r="E219" s="141"/>
      <c r="F219" s="141"/>
      <c r="G219" s="143">
        <v>2713852.65</v>
      </c>
      <c r="H219" s="151">
        <v>3721542.72</v>
      </c>
      <c r="I219" s="143">
        <v>3721542.72</v>
      </c>
      <c r="J219" s="151">
        <v>3721542.72</v>
      </c>
      <c r="K219" s="151">
        <v>3721542.72</v>
      </c>
      <c r="L219" s="151">
        <f t="shared" ref="L219:L226" si="6">K219-J219</f>
        <v>0</v>
      </c>
      <c r="M219" s="152"/>
    </row>
    <row r="220" spans="1:13" s="34" customFormat="1" x14ac:dyDescent="0.2">
      <c r="A220" s="142">
        <v>197</v>
      </c>
      <c r="B220" s="62" t="s">
        <v>601</v>
      </c>
      <c r="C220" s="141"/>
      <c r="D220" s="48"/>
      <c r="E220" s="141"/>
      <c r="F220" s="141"/>
      <c r="G220" s="143">
        <v>2507890.62</v>
      </c>
      <c r="H220" s="151">
        <v>3439104.21</v>
      </c>
      <c r="I220" s="143">
        <v>3439104.21</v>
      </c>
      <c r="J220" s="151">
        <v>3439104.21</v>
      </c>
      <c r="K220" s="151">
        <v>3439104.21</v>
      </c>
      <c r="L220" s="151">
        <f t="shared" si="6"/>
        <v>0</v>
      </c>
      <c r="M220" s="152"/>
    </row>
    <row r="221" spans="1:13" s="34" customFormat="1" x14ac:dyDescent="0.2">
      <c r="A221" s="142">
        <v>198</v>
      </c>
      <c r="B221" s="62" t="s">
        <v>603</v>
      </c>
      <c r="C221" s="141"/>
      <c r="D221" s="48"/>
      <c r="E221" s="141"/>
      <c r="F221" s="141"/>
      <c r="G221" s="143">
        <v>2083851.14</v>
      </c>
      <c r="H221" s="151">
        <v>2857613.16</v>
      </c>
      <c r="I221" s="143">
        <v>2857613.16</v>
      </c>
      <c r="J221" s="151">
        <v>2857613.16</v>
      </c>
      <c r="K221" s="151">
        <v>2857613.16</v>
      </c>
      <c r="L221" s="151">
        <f t="shared" si="6"/>
        <v>0</v>
      </c>
      <c r="M221" s="152"/>
    </row>
    <row r="222" spans="1:13" s="34" customFormat="1" x14ac:dyDescent="0.2">
      <c r="A222" s="142">
        <v>199</v>
      </c>
      <c r="B222" s="62" t="s">
        <v>604</v>
      </c>
      <c r="C222" s="141"/>
      <c r="D222" s="48"/>
      <c r="E222" s="141"/>
      <c r="F222" s="141"/>
      <c r="G222" s="143">
        <v>2520006.0299999998</v>
      </c>
      <c r="H222" s="151">
        <v>3455718.24</v>
      </c>
      <c r="I222" s="143">
        <v>3455718.24</v>
      </c>
      <c r="J222" s="151">
        <v>3455718.24</v>
      </c>
      <c r="K222" s="151">
        <v>3455718.24</v>
      </c>
      <c r="L222" s="151">
        <f t="shared" si="6"/>
        <v>0</v>
      </c>
      <c r="M222" s="152"/>
    </row>
    <row r="223" spans="1:13" s="34" customFormat="1" x14ac:dyDescent="0.2">
      <c r="A223" s="142">
        <v>200</v>
      </c>
      <c r="B223" s="62" t="s">
        <v>605</v>
      </c>
      <c r="C223" s="141"/>
      <c r="D223" s="48"/>
      <c r="E223" s="141"/>
      <c r="F223" s="141"/>
      <c r="G223" s="143">
        <v>1437695.75</v>
      </c>
      <c r="H223" s="151">
        <v>1971531.56</v>
      </c>
      <c r="I223" s="143">
        <v>1971531.56</v>
      </c>
      <c r="J223" s="151">
        <v>1971531.56</v>
      </c>
      <c r="K223" s="151">
        <v>1971531.56</v>
      </c>
      <c r="L223" s="151">
        <f t="shared" si="6"/>
        <v>0</v>
      </c>
      <c r="M223" s="152"/>
    </row>
    <row r="224" spans="1:13" s="34" customFormat="1" x14ac:dyDescent="0.2">
      <c r="A224" s="142">
        <v>201</v>
      </c>
      <c r="B224" s="62" t="s">
        <v>606</v>
      </c>
      <c r="C224" s="141"/>
      <c r="D224" s="48"/>
      <c r="E224" s="141"/>
      <c r="F224" s="141"/>
      <c r="G224" s="143">
        <v>1449811.16</v>
      </c>
      <c r="H224" s="151">
        <v>1988145.59</v>
      </c>
      <c r="I224" s="143">
        <v>1988145.59</v>
      </c>
      <c r="J224" s="151">
        <v>1988145.59</v>
      </c>
      <c r="K224" s="151">
        <v>1988145.59</v>
      </c>
      <c r="L224" s="151">
        <f t="shared" si="6"/>
        <v>0</v>
      </c>
      <c r="M224" s="152"/>
    </row>
    <row r="225" spans="1:13" s="34" customFormat="1" x14ac:dyDescent="0.2">
      <c r="A225" s="142">
        <v>202</v>
      </c>
      <c r="B225" s="62" t="s">
        <v>607</v>
      </c>
      <c r="C225" s="141"/>
      <c r="D225" s="48"/>
      <c r="E225" s="141"/>
      <c r="F225" s="141"/>
      <c r="G225" s="143">
        <v>2305967.06</v>
      </c>
      <c r="H225" s="151">
        <v>3162203.71</v>
      </c>
      <c r="I225" s="143">
        <v>3162203.71</v>
      </c>
      <c r="J225" s="151">
        <v>3162203.71</v>
      </c>
      <c r="K225" s="151">
        <v>3162203.71</v>
      </c>
      <c r="L225" s="151">
        <f t="shared" si="6"/>
        <v>0</v>
      </c>
      <c r="M225" s="152"/>
    </row>
    <row r="226" spans="1:13" s="34" customFormat="1" x14ac:dyDescent="0.2">
      <c r="A226" s="142">
        <v>203</v>
      </c>
      <c r="B226" s="62" t="s">
        <v>612</v>
      </c>
      <c r="C226" s="141"/>
      <c r="D226" s="48"/>
      <c r="E226" s="141"/>
      <c r="F226" s="141"/>
      <c r="G226" s="143">
        <v>1187310.54</v>
      </c>
      <c r="H226" s="151">
        <v>1628174.94</v>
      </c>
      <c r="I226" s="143">
        <v>1628174.94</v>
      </c>
      <c r="J226" s="151">
        <v>1628174.94</v>
      </c>
      <c r="K226" s="151">
        <v>1628174.94</v>
      </c>
      <c r="L226" s="151">
        <f t="shared" si="6"/>
        <v>0</v>
      </c>
      <c r="M226" s="152"/>
    </row>
    <row r="227" spans="1:13" s="34" customFormat="1" ht="33.75" customHeight="1" x14ac:dyDescent="0.2">
      <c r="A227" s="304" t="s">
        <v>177</v>
      </c>
      <c r="B227" s="304"/>
      <c r="C227" s="141">
        <v>622.20000000000005</v>
      </c>
      <c r="D227" s="66"/>
      <c r="E227" s="141"/>
      <c r="F227" s="141"/>
      <c r="G227" s="141">
        <f t="shared" ref="G227:L227" si="7">SUM(G219:G226)</f>
        <v>16206384.949999999</v>
      </c>
      <c r="H227" s="141">
        <f t="shared" si="7"/>
        <v>22224034.130000003</v>
      </c>
      <c r="I227" s="141">
        <f t="shared" si="7"/>
        <v>22224034.130000003</v>
      </c>
      <c r="J227" s="141">
        <f t="shared" si="7"/>
        <v>22224034.130000003</v>
      </c>
      <c r="K227" s="141">
        <f t="shared" si="7"/>
        <v>22224034.130000003</v>
      </c>
      <c r="L227" s="141">
        <f t="shared" si="7"/>
        <v>0</v>
      </c>
      <c r="M227" s="152"/>
    </row>
    <row r="228" spans="1:13" s="34" customFormat="1" x14ac:dyDescent="0.2">
      <c r="A228" s="341" t="s">
        <v>181</v>
      </c>
      <c r="B228" s="342"/>
      <c r="C228" s="342"/>
      <c r="D228" s="342"/>
      <c r="E228" s="342"/>
      <c r="F228" s="342"/>
      <c r="G228" s="342"/>
      <c r="H228" s="342"/>
      <c r="I228" s="342"/>
      <c r="J228" s="342"/>
      <c r="K228" s="342"/>
      <c r="L228" s="342"/>
      <c r="M228" s="343"/>
    </row>
    <row r="229" spans="1:13" s="34" customFormat="1" x14ac:dyDescent="0.2">
      <c r="A229" s="142">
        <v>204</v>
      </c>
      <c r="B229" s="149" t="s">
        <v>618</v>
      </c>
      <c r="C229" s="141">
        <v>924.1</v>
      </c>
      <c r="D229" s="48"/>
      <c r="E229" s="141"/>
      <c r="F229" s="141"/>
      <c r="G229" s="143">
        <v>1592369.2</v>
      </c>
      <c r="H229" s="151">
        <v>2183637.34</v>
      </c>
      <c r="I229" s="143">
        <v>2183637.34</v>
      </c>
      <c r="J229" s="151">
        <v>2183637.34</v>
      </c>
      <c r="K229" s="151">
        <v>2183637.34</v>
      </c>
      <c r="L229" s="151">
        <f>K229-J229</f>
        <v>0</v>
      </c>
      <c r="M229" s="152"/>
    </row>
    <row r="230" spans="1:13" s="34" customFormat="1" x14ac:dyDescent="0.2">
      <c r="A230" s="142">
        <v>205</v>
      </c>
      <c r="B230" s="149" t="s">
        <v>619</v>
      </c>
      <c r="C230" s="141"/>
      <c r="D230" s="48"/>
      <c r="E230" s="141"/>
      <c r="F230" s="141"/>
      <c r="G230" s="143">
        <v>1198618.25</v>
      </c>
      <c r="H230" s="151">
        <v>1643681.37</v>
      </c>
      <c r="I230" s="143">
        <v>1643681.37</v>
      </c>
      <c r="J230" s="151">
        <v>1643681.37</v>
      </c>
      <c r="K230" s="151">
        <v>1643681.37</v>
      </c>
      <c r="L230" s="151">
        <f>K230-J230</f>
        <v>0</v>
      </c>
      <c r="M230" s="152"/>
    </row>
    <row r="231" spans="1:13" s="34" customFormat="1" x14ac:dyDescent="0.2">
      <c r="A231" s="142">
        <v>206</v>
      </c>
      <c r="B231" s="149" t="s">
        <v>620</v>
      </c>
      <c r="C231" s="141"/>
      <c r="D231" s="48"/>
      <c r="E231" s="141"/>
      <c r="F231" s="141"/>
      <c r="G231" s="143">
        <v>1461522.73</v>
      </c>
      <c r="H231" s="151">
        <v>2004205.82</v>
      </c>
      <c r="I231" s="143">
        <v>2004205.82</v>
      </c>
      <c r="J231" s="151">
        <v>2004205.82</v>
      </c>
      <c r="K231" s="151">
        <v>2004205.82</v>
      </c>
      <c r="L231" s="151">
        <f>K231-J231</f>
        <v>0</v>
      </c>
      <c r="M231" s="152"/>
    </row>
    <row r="232" spans="1:13" s="34" customFormat="1" x14ac:dyDescent="0.2">
      <c r="A232" s="142">
        <v>207</v>
      </c>
      <c r="B232" s="149" t="s">
        <v>133</v>
      </c>
      <c r="C232" s="141"/>
      <c r="D232" s="48"/>
      <c r="E232" s="141"/>
      <c r="F232" s="141"/>
      <c r="G232" s="143"/>
      <c r="H232" s="151"/>
      <c r="I232" s="143">
        <v>11414345.689999999</v>
      </c>
      <c r="J232" s="151">
        <v>11414345.689999999</v>
      </c>
      <c r="K232" s="151">
        <v>11414345.689999999</v>
      </c>
      <c r="L232" s="151">
        <f>K232-J232</f>
        <v>0</v>
      </c>
      <c r="M232" s="152"/>
    </row>
    <row r="233" spans="1:13" s="34" customFormat="1" ht="33.75" customHeight="1" x14ac:dyDescent="0.2">
      <c r="A233" s="344" t="s">
        <v>214</v>
      </c>
      <c r="B233" s="344"/>
      <c r="C233" s="141">
        <v>924.1</v>
      </c>
      <c r="D233" s="141"/>
      <c r="E233" s="141"/>
      <c r="F233" s="141"/>
      <c r="G233" s="141">
        <f>SUM(G229:G231)</f>
        <v>4252510.18</v>
      </c>
      <c r="H233" s="141">
        <f>SUM(H229:H232)</f>
        <v>5831524.5300000003</v>
      </c>
      <c r="I233" s="141">
        <f>SUM(I229:I232)</f>
        <v>17245870.219999999</v>
      </c>
      <c r="J233" s="141">
        <f>SUM(J229:J232)</f>
        <v>17245870.219999999</v>
      </c>
      <c r="K233" s="141">
        <f>SUM(K229:K232)</f>
        <v>17245870.219999999</v>
      </c>
      <c r="L233" s="141">
        <f>SUM(L229:L232)</f>
        <v>0</v>
      </c>
      <c r="M233" s="152"/>
    </row>
    <row r="234" spans="1:13" s="34" customFormat="1" x14ac:dyDescent="0.2">
      <c r="A234" s="341" t="s">
        <v>698</v>
      </c>
      <c r="B234" s="342"/>
      <c r="C234" s="342"/>
      <c r="D234" s="342"/>
      <c r="E234" s="342"/>
      <c r="F234" s="342"/>
      <c r="G234" s="342"/>
      <c r="H234" s="342"/>
      <c r="I234" s="342"/>
      <c r="J234" s="342"/>
      <c r="K234" s="342"/>
      <c r="L234" s="342"/>
      <c r="M234" s="343"/>
    </row>
    <row r="235" spans="1:13" s="34" customFormat="1" x14ac:dyDescent="0.2">
      <c r="A235" s="142">
        <v>208</v>
      </c>
      <c r="B235" s="149" t="s">
        <v>700</v>
      </c>
      <c r="C235" s="141"/>
      <c r="D235" s="141"/>
      <c r="E235" s="141"/>
      <c r="F235" s="141"/>
      <c r="G235" s="141">
        <v>2500207.4300000002</v>
      </c>
      <c r="H235" s="141">
        <v>3544105.56</v>
      </c>
      <c r="I235" s="143">
        <v>3544105.56</v>
      </c>
      <c r="J235" s="141">
        <v>3544105.56</v>
      </c>
      <c r="K235" s="141">
        <v>3544105.56</v>
      </c>
      <c r="L235" s="151">
        <f>K235-J235</f>
        <v>0</v>
      </c>
      <c r="M235" s="152"/>
    </row>
    <row r="236" spans="1:13" s="34" customFormat="1" ht="33.75" customHeight="1" x14ac:dyDescent="0.2">
      <c r="A236" s="341" t="s">
        <v>699</v>
      </c>
      <c r="B236" s="343"/>
      <c r="C236" s="141"/>
      <c r="D236" s="141"/>
      <c r="E236" s="141"/>
      <c r="F236" s="141"/>
      <c r="G236" s="141">
        <f t="shared" ref="G236:L236" si="8">SUM(G235)</f>
        <v>2500207.4300000002</v>
      </c>
      <c r="H236" s="141">
        <f t="shared" si="8"/>
        <v>3544105.56</v>
      </c>
      <c r="I236" s="141">
        <f t="shared" si="8"/>
        <v>3544105.56</v>
      </c>
      <c r="J236" s="141">
        <f t="shared" si="8"/>
        <v>3544105.56</v>
      </c>
      <c r="K236" s="141">
        <f t="shared" si="8"/>
        <v>3544105.56</v>
      </c>
      <c r="L236" s="141">
        <f t="shared" si="8"/>
        <v>0</v>
      </c>
      <c r="M236" s="152"/>
    </row>
    <row r="237" spans="1:13" s="34" customFormat="1" x14ac:dyDescent="0.2">
      <c r="A237" s="302" t="s">
        <v>202</v>
      </c>
      <c r="B237" s="303"/>
      <c r="C237" s="303"/>
      <c r="D237" s="303"/>
      <c r="E237" s="303"/>
      <c r="F237" s="303"/>
      <c r="G237" s="303"/>
      <c r="H237" s="303"/>
      <c r="I237" s="303"/>
      <c r="J237" s="303"/>
      <c r="K237" s="303"/>
      <c r="L237" s="303"/>
      <c r="M237" s="330"/>
    </row>
    <row r="238" spans="1:13" s="34" customFormat="1" ht="25.5" x14ac:dyDescent="0.2">
      <c r="A238" s="142">
        <v>209</v>
      </c>
      <c r="B238" s="149" t="s">
        <v>621</v>
      </c>
      <c r="C238" s="141">
        <v>961.6</v>
      </c>
      <c r="D238" s="48"/>
      <c r="E238" s="141"/>
      <c r="F238" s="141"/>
      <c r="G238" s="143">
        <v>2435601.98</v>
      </c>
      <c r="H238" s="151">
        <v>3339973.83</v>
      </c>
      <c r="I238" s="143">
        <v>3339973.83</v>
      </c>
      <c r="J238" s="151">
        <v>3339973.83</v>
      </c>
      <c r="K238" s="151">
        <v>2905338.82</v>
      </c>
      <c r="L238" s="151">
        <f t="shared" ref="L238:L249" si="9">K238-J238</f>
        <v>-434635.01000000024</v>
      </c>
      <c r="M238" s="152" t="s">
        <v>734</v>
      </c>
    </row>
    <row r="239" spans="1:13" s="34" customFormat="1" x14ac:dyDescent="0.2">
      <c r="A239" s="142">
        <v>210</v>
      </c>
      <c r="B239" s="149" t="s">
        <v>324</v>
      </c>
      <c r="C239" s="141">
        <v>964.1</v>
      </c>
      <c r="D239" s="48"/>
      <c r="E239" s="141"/>
      <c r="F239" s="141"/>
      <c r="G239" s="143">
        <v>3256008.38</v>
      </c>
      <c r="H239" s="151">
        <v>4615472</v>
      </c>
      <c r="I239" s="143">
        <v>4615472</v>
      </c>
      <c r="J239" s="151">
        <v>4615472</v>
      </c>
      <c r="K239" s="151">
        <v>4615472</v>
      </c>
      <c r="L239" s="151">
        <f t="shared" si="9"/>
        <v>0</v>
      </c>
      <c r="M239" s="152"/>
    </row>
    <row r="240" spans="1:13" s="34" customFormat="1" x14ac:dyDescent="0.2">
      <c r="A240" s="142">
        <v>211</v>
      </c>
      <c r="B240" s="149" t="s">
        <v>623</v>
      </c>
      <c r="C240" s="141">
        <v>961.6</v>
      </c>
      <c r="D240" s="48"/>
      <c r="E240" s="141"/>
      <c r="F240" s="141"/>
      <c r="G240" s="143">
        <v>2645506.7999999998</v>
      </c>
      <c r="H240" s="151">
        <v>3750071.01</v>
      </c>
      <c r="I240" s="143">
        <v>3750071.01</v>
      </c>
      <c r="J240" s="151">
        <v>3750071.01</v>
      </c>
      <c r="K240" s="151">
        <v>3750071.01</v>
      </c>
      <c r="L240" s="151">
        <f t="shared" si="9"/>
        <v>0</v>
      </c>
      <c r="M240" s="152"/>
    </row>
    <row r="241" spans="1:13" s="34" customFormat="1" ht="25.5" x14ac:dyDescent="0.2">
      <c r="A241" s="142">
        <v>212</v>
      </c>
      <c r="B241" s="149" t="s">
        <v>284</v>
      </c>
      <c r="C241" s="141">
        <v>1676.6</v>
      </c>
      <c r="D241" s="48"/>
      <c r="E241" s="141"/>
      <c r="F241" s="141"/>
      <c r="G241" s="143">
        <v>1780965.8</v>
      </c>
      <c r="H241" s="151">
        <v>2442262.41</v>
      </c>
      <c r="I241" s="143">
        <v>2442262.41</v>
      </c>
      <c r="J241" s="151">
        <v>2442262.41</v>
      </c>
      <c r="K241" s="151">
        <v>2679571.81</v>
      </c>
      <c r="L241" s="151">
        <f t="shared" si="9"/>
        <v>237309.39999999991</v>
      </c>
      <c r="M241" s="152" t="s">
        <v>734</v>
      </c>
    </row>
    <row r="242" spans="1:13" s="34" customFormat="1" ht="25.5" x14ac:dyDescent="0.2">
      <c r="A242" s="142">
        <v>213</v>
      </c>
      <c r="B242" s="149" t="s">
        <v>624</v>
      </c>
      <c r="C242" s="141">
        <v>1295.5999999999999</v>
      </c>
      <c r="D242" s="48"/>
      <c r="E242" s="141"/>
      <c r="F242" s="141"/>
      <c r="G242" s="143">
        <v>1724427.21</v>
      </c>
      <c r="H242" s="151">
        <v>2364730.27</v>
      </c>
      <c r="I242" s="143">
        <v>2364730.27</v>
      </c>
      <c r="J242" s="151">
        <v>2364730.27</v>
      </c>
      <c r="K242" s="151">
        <v>2839932.86</v>
      </c>
      <c r="L242" s="151">
        <f t="shared" si="9"/>
        <v>475202.58999999985</v>
      </c>
      <c r="M242" s="152" t="s">
        <v>734</v>
      </c>
    </row>
    <row r="243" spans="1:13" s="34" customFormat="1" x14ac:dyDescent="0.2">
      <c r="A243" s="142">
        <v>214</v>
      </c>
      <c r="B243" s="149" t="s">
        <v>625</v>
      </c>
      <c r="C243" s="141">
        <v>1545</v>
      </c>
      <c r="D243" s="48"/>
      <c r="E243" s="141"/>
      <c r="F243" s="141"/>
      <c r="G243" s="143">
        <v>2826929.85</v>
      </c>
      <c r="H243" s="151">
        <v>3876607.01</v>
      </c>
      <c r="I243" s="143">
        <v>3876607.01</v>
      </c>
      <c r="J243" s="151">
        <v>3876607.01</v>
      </c>
      <c r="K243" s="151">
        <v>3876607.01</v>
      </c>
      <c r="L243" s="151">
        <f t="shared" si="9"/>
        <v>0</v>
      </c>
      <c r="M243" s="152"/>
    </row>
    <row r="244" spans="1:13" s="34" customFormat="1" x14ac:dyDescent="0.2">
      <c r="A244" s="142">
        <v>215</v>
      </c>
      <c r="B244" s="149" t="s">
        <v>626</v>
      </c>
      <c r="C244" s="141">
        <v>1546.6</v>
      </c>
      <c r="D244" s="48"/>
      <c r="E244" s="141"/>
      <c r="F244" s="141"/>
      <c r="G244" s="143">
        <v>2826929.85</v>
      </c>
      <c r="H244" s="151">
        <v>3876607.01</v>
      </c>
      <c r="I244" s="143">
        <v>3876607.01</v>
      </c>
      <c r="J244" s="151">
        <v>3876607.01</v>
      </c>
      <c r="K244" s="151">
        <v>3876607.01</v>
      </c>
      <c r="L244" s="151">
        <f t="shared" si="9"/>
        <v>0</v>
      </c>
      <c r="M244" s="152"/>
    </row>
    <row r="245" spans="1:13" s="34" customFormat="1" ht="25.5" x14ac:dyDescent="0.2">
      <c r="A245" s="142">
        <v>216</v>
      </c>
      <c r="B245" s="149" t="s">
        <v>329</v>
      </c>
      <c r="C245" s="141">
        <v>208.8</v>
      </c>
      <c r="D245" s="48"/>
      <c r="E245" s="141"/>
      <c r="F245" s="141"/>
      <c r="G245" s="143">
        <v>3170199.9</v>
      </c>
      <c r="H245" s="151">
        <v>4347337.8600000003</v>
      </c>
      <c r="I245" s="143">
        <v>4347337.8600000003</v>
      </c>
      <c r="J245" s="151">
        <v>4347337.8600000003</v>
      </c>
      <c r="K245" s="151">
        <v>5473960.21</v>
      </c>
      <c r="L245" s="151">
        <f t="shared" si="9"/>
        <v>1126622.3499999996</v>
      </c>
      <c r="M245" s="152" t="s">
        <v>734</v>
      </c>
    </row>
    <row r="246" spans="1:13" s="34" customFormat="1" x14ac:dyDescent="0.2">
      <c r="A246" s="142">
        <v>217</v>
      </c>
      <c r="B246" s="149" t="s">
        <v>330</v>
      </c>
      <c r="C246" s="141">
        <v>2138.4</v>
      </c>
      <c r="D246" s="48"/>
      <c r="E246" s="141"/>
      <c r="F246" s="141"/>
      <c r="G246" s="143">
        <v>2826929.85</v>
      </c>
      <c r="H246" s="151">
        <v>3876607.01</v>
      </c>
      <c r="I246" s="143">
        <v>3876607.01</v>
      </c>
      <c r="J246" s="151">
        <v>3876607.01</v>
      </c>
      <c r="K246" s="151">
        <v>3876607.01</v>
      </c>
      <c r="L246" s="151">
        <f t="shared" si="9"/>
        <v>0</v>
      </c>
      <c r="M246" s="152"/>
    </row>
    <row r="247" spans="1:13" s="34" customFormat="1" x14ac:dyDescent="0.2">
      <c r="A247" s="142">
        <v>218</v>
      </c>
      <c r="B247" s="149" t="s">
        <v>227</v>
      </c>
      <c r="C247" s="141"/>
      <c r="D247" s="48"/>
      <c r="E247" s="141"/>
      <c r="F247" s="141"/>
      <c r="G247" s="143">
        <v>84257.18</v>
      </c>
      <c r="H247" s="151">
        <v>129202.09</v>
      </c>
      <c r="I247" s="143">
        <v>129202.09</v>
      </c>
      <c r="J247" s="151">
        <v>129202.09</v>
      </c>
      <c r="K247" s="151">
        <v>129202.09</v>
      </c>
      <c r="L247" s="151">
        <f t="shared" si="9"/>
        <v>0</v>
      </c>
      <c r="M247" s="152"/>
    </row>
    <row r="248" spans="1:13" s="34" customFormat="1" ht="25.5" x14ac:dyDescent="0.2">
      <c r="A248" s="142">
        <v>219</v>
      </c>
      <c r="B248" s="149" t="s">
        <v>285</v>
      </c>
      <c r="C248" s="141">
        <v>375.9</v>
      </c>
      <c r="D248" s="48"/>
      <c r="E248" s="141"/>
      <c r="F248" s="141"/>
      <c r="G248" s="141">
        <v>1809235.1</v>
      </c>
      <c r="H248" s="151">
        <v>2481028.48</v>
      </c>
      <c r="I248" s="141">
        <v>2481028.48</v>
      </c>
      <c r="J248" s="151">
        <v>2481028.48</v>
      </c>
      <c r="K248" s="151">
        <v>4032736.28</v>
      </c>
      <c r="L248" s="151">
        <f t="shared" si="9"/>
        <v>1551707.7999999998</v>
      </c>
      <c r="M248" s="152" t="s">
        <v>734</v>
      </c>
    </row>
    <row r="249" spans="1:13" s="34" customFormat="1" x14ac:dyDescent="0.2">
      <c r="A249" s="142">
        <v>220</v>
      </c>
      <c r="B249" s="149" t="s">
        <v>286</v>
      </c>
      <c r="C249" s="141">
        <v>732.9</v>
      </c>
      <c r="D249" s="48"/>
      <c r="E249" s="141"/>
      <c r="F249" s="141"/>
      <c r="G249" s="141">
        <v>2180774.4500000002</v>
      </c>
      <c r="H249" s="151">
        <v>2990525.4</v>
      </c>
      <c r="I249" s="141">
        <v>2990525.4</v>
      </c>
      <c r="J249" s="151">
        <v>2990525.4</v>
      </c>
      <c r="K249" s="151">
        <v>2990525.4</v>
      </c>
      <c r="L249" s="151">
        <f t="shared" si="9"/>
        <v>0</v>
      </c>
      <c r="M249" s="152"/>
    </row>
    <row r="250" spans="1:13" s="34" customFormat="1" ht="33.75" customHeight="1" x14ac:dyDescent="0.2">
      <c r="A250" s="304" t="s">
        <v>182</v>
      </c>
      <c r="B250" s="304"/>
      <c r="C250" s="141">
        <v>12407.099999999999</v>
      </c>
      <c r="D250" s="66"/>
      <c r="E250" s="47"/>
      <c r="F250" s="47"/>
      <c r="G250" s="141">
        <f t="shared" ref="G250:L250" si="10">SUM(G238:G249)</f>
        <v>27567766.349999998</v>
      </c>
      <c r="H250" s="141">
        <f t="shared" si="10"/>
        <v>38090424.379999995</v>
      </c>
      <c r="I250" s="141">
        <f t="shared" si="10"/>
        <v>38090424.379999995</v>
      </c>
      <c r="J250" s="141">
        <f t="shared" si="10"/>
        <v>38090424.379999995</v>
      </c>
      <c r="K250" s="141">
        <f t="shared" si="10"/>
        <v>41046631.509999998</v>
      </c>
      <c r="L250" s="141">
        <f t="shared" si="10"/>
        <v>2956207.129999999</v>
      </c>
      <c r="M250" s="152"/>
    </row>
    <row r="251" spans="1:13" s="34" customFormat="1" x14ac:dyDescent="0.2">
      <c r="A251" s="309" t="s">
        <v>216</v>
      </c>
      <c r="B251" s="310"/>
      <c r="C251" s="310"/>
      <c r="D251" s="310"/>
      <c r="E251" s="310"/>
      <c r="F251" s="310"/>
      <c r="G251" s="310"/>
      <c r="H251" s="310"/>
      <c r="I251" s="310"/>
      <c r="J251" s="310"/>
      <c r="K251" s="310"/>
      <c r="L251" s="310"/>
      <c r="M251" s="336"/>
    </row>
    <row r="252" spans="1:13" s="34" customFormat="1" x14ac:dyDescent="0.2">
      <c r="A252" s="60">
        <v>221</v>
      </c>
      <c r="B252" s="149" t="s">
        <v>629</v>
      </c>
      <c r="C252" s="141"/>
      <c r="D252" s="48"/>
      <c r="E252" s="141"/>
      <c r="F252" s="141"/>
      <c r="G252" s="143">
        <v>2460640.5099999998</v>
      </c>
      <c r="H252" s="151">
        <v>3374309.49</v>
      </c>
      <c r="I252" s="143">
        <v>3374309.49</v>
      </c>
      <c r="J252" s="151">
        <v>3374309.49</v>
      </c>
      <c r="K252" s="151">
        <v>3374309.49</v>
      </c>
      <c r="L252" s="151">
        <f>K252-J252</f>
        <v>0</v>
      </c>
      <c r="M252" s="152"/>
    </row>
    <row r="253" spans="1:13" s="34" customFormat="1" x14ac:dyDescent="0.2">
      <c r="A253" s="60">
        <v>222</v>
      </c>
      <c r="B253" s="149" t="s">
        <v>707</v>
      </c>
      <c r="C253" s="141"/>
      <c r="D253" s="48"/>
      <c r="E253" s="141"/>
      <c r="F253" s="141"/>
      <c r="G253" s="151">
        <v>2544236.86</v>
      </c>
      <c r="H253" s="151">
        <v>3488946.3</v>
      </c>
      <c r="I253" s="143">
        <v>3488946.3</v>
      </c>
      <c r="J253" s="151">
        <v>3488946.3</v>
      </c>
      <c r="K253" s="151">
        <v>3488946.3</v>
      </c>
      <c r="L253" s="151">
        <f>K253-J253</f>
        <v>0</v>
      </c>
      <c r="M253" s="152"/>
    </row>
    <row r="254" spans="1:13" s="34" customFormat="1" ht="25.5" x14ac:dyDescent="0.2">
      <c r="A254" s="60">
        <v>223</v>
      </c>
      <c r="B254" s="149" t="s">
        <v>708</v>
      </c>
      <c r="C254" s="141"/>
      <c r="D254" s="48"/>
      <c r="E254" s="141"/>
      <c r="F254" s="141"/>
      <c r="G254" s="151">
        <v>2544236.86</v>
      </c>
      <c r="H254" s="151">
        <v>3488946.3</v>
      </c>
      <c r="I254" s="143">
        <v>3488946.3</v>
      </c>
      <c r="J254" s="151">
        <v>3488946.3</v>
      </c>
      <c r="K254" s="151">
        <v>5759312.5800000001</v>
      </c>
      <c r="L254" s="151">
        <f>K254-J254</f>
        <v>2270366.2800000003</v>
      </c>
      <c r="M254" s="152" t="s">
        <v>734</v>
      </c>
    </row>
    <row r="255" spans="1:13" s="34" customFormat="1" ht="33.75" customHeight="1" x14ac:dyDescent="0.2">
      <c r="A255" s="320" t="s">
        <v>217</v>
      </c>
      <c r="B255" s="320"/>
      <c r="C255" s="145" t="e">
        <v>#REF!</v>
      </c>
      <c r="D255" s="61"/>
      <c r="E255" s="145"/>
      <c r="F255" s="145"/>
      <c r="G255" s="145">
        <f t="shared" ref="G255:L255" si="11">SUM(G252:G254)</f>
        <v>7549114.2299999986</v>
      </c>
      <c r="H255" s="145">
        <f t="shared" si="11"/>
        <v>10352202.09</v>
      </c>
      <c r="I255" s="145">
        <f t="shared" si="11"/>
        <v>10352202.09</v>
      </c>
      <c r="J255" s="145">
        <f t="shared" si="11"/>
        <v>10352202.09</v>
      </c>
      <c r="K255" s="145">
        <f t="shared" si="11"/>
        <v>12622568.370000001</v>
      </c>
      <c r="L255" s="145">
        <f t="shared" si="11"/>
        <v>2270366.2800000003</v>
      </c>
      <c r="M255" s="152"/>
    </row>
    <row r="256" spans="1:13" s="34" customFormat="1" x14ac:dyDescent="0.2">
      <c r="A256" s="309" t="s">
        <v>212</v>
      </c>
      <c r="B256" s="310"/>
      <c r="C256" s="310"/>
      <c r="D256" s="310"/>
      <c r="E256" s="310"/>
      <c r="F256" s="310"/>
      <c r="G256" s="310"/>
      <c r="H256" s="310"/>
      <c r="I256" s="310"/>
      <c r="J256" s="310"/>
      <c r="K256" s="310"/>
      <c r="L256" s="310"/>
      <c r="M256" s="336"/>
    </row>
    <row r="257" spans="1:13" s="34" customFormat="1" ht="25.5" x14ac:dyDescent="0.2">
      <c r="A257" s="60">
        <v>224</v>
      </c>
      <c r="B257" s="149" t="s">
        <v>641</v>
      </c>
      <c r="C257" s="145">
        <v>590.20000000000005</v>
      </c>
      <c r="D257" s="48"/>
      <c r="E257" s="141"/>
      <c r="F257" s="141"/>
      <c r="G257" s="143">
        <v>3965778.72</v>
      </c>
      <c r="H257" s="151">
        <v>5438325.8200000003</v>
      </c>
      <c r="I257" s="143">
        <v>5438325.8200000003</v>
      </c>
      <c r="J257" s="151">
        <v>5438325.8200000003</v>
      </c>
      <c r="K257" s="151">
        <v>5599774.6600000001</v>
      </c>
      <c r="L257" s="151">
        <f>K257-J257</f>
        <v>161448.83999999985</v>
      </c>
      <c r="M257" s="152" t="s">
        <v>734</v>
      </c>
    </row>
    <row r="258" spans="1:13" s="34" customFormat="1" ht="39" customHeight="1" x14ac:dyDescent="0.2">
      <c r="A258" s="304" t="s">
        <v>213</v>
      </c>
      <c r="B258" s="304"/>
      <c r="C258" s="141" t="e">
        <v>#REF!</v>
      </c>
      <c r="D258" s="66"/>
      <c r="E258" s="145"/>
      <c r="F258" s="145"/>
      <c r="G258" s="141">
        <f t="shared" ref="G258:L258" si="12">SUM(G257)</f>
        <v>3965778.72</v>
      </c>
      <c r="H258" s="141">
        <f t="shared" si="12"/>
        <v>5438325.8200000003</v>
      </c>
      <c r="I258" s="141">
        <f t="shared" si="12"/>
        <v>5438325.8200000003</v>
      </c>
      <c r="J258" s="141">
        <f t="shared" si="12"/>
        <v>5438325.8200000003</v>
      </c>
      <c r="K258" s="141">
        <f t="shared" si="12"/>
        <v>5599774.6600000001</v>
      </c>
      <c r="L258" s="141">
        <f t="shared" si="12"/>
        <v>161448.83999999985</v>
      </c>
      <c r="M258" s="152"/>
    </row>
    <row r="259" spans="1:13" s="34" customFormat="1" x14ac:dyDescent="0.2">
      <c r="A259" s="318" t="s">
        <v>238</v>
      </c>
      <c r="B259" s="319"/>
      <c r="C259" s="319"/>
      <c r="D259" s="319"/>
      <c r="E259" s="319"/>
      <c r="F259" s="319"/>
      <c r="G259" s="319"/>
      <c r="H259" s="319"/>
      <c r="I259" s="319"/>
      <c r="J259" s="319"/>
      <c r="K259" s="319"/>
      <c r="L259" s="319"/>
      <c r="M259" s="335"/>
    </row>
    <row r="260" spans="1:13" s="34" customFormat="1" x14ac:dyDescent="0.2">
      <c r="A260" s="142">
        <v>225</v>
      </c>
      <c r="B260" s="149" t="s">
        <v>228</v>
      </c>
      <c r="C260" s="145">
        <v>590.20000000000005</v>
      </c>
      <c r="D260" s="48"/>
      <c r="E260" s="141"/>
      <c r="F260" s="141"/>
      <c r="G260" s="143">
        <v>8942299.2100000009</v>
      </c>
      <c r="H260" s="151">
        <v>22869090.469999999</v>
      </c>
      <c r="I260" s="143">
        <v>22869090.469999999</v>
      </c>
      <c r="J260" s="151">
        <v>22869090.469999999</v>
      </c>
      <c r="K260" s="151">
        <v>22869090.469999999</v>
      </c>
      <c r="L260" s="151">
        <f>K260-J260</f>
        <v>0</v>
      </c>
      <c r="M260" s="152"/>
    </row>
    <row r="261" spans="1:13" s="34" customFormat="1" ht="39" customHeight="1" x14ac:dyDescent="0.2">
      <c r="A261" s="306" t="s">
        <v>117</v>
      </c>
      <c r="B261" s="306"/>
      <c r="C261" s="147">
        <v>590.20000000000005</v>
      </c>
      <c r="D261" s="84"/>
      <c r="E261" s="147"/>
      <c r="F261" s="147"/>
      <c r="G261" s="147">
        <f t="shared" ref="G261:L261" si="13">SUM(G260)</f>
        <v>8942299.2100000009</v>
      </c>
      <c r="H261" s="147">
        <f t="shared" si="13"/>
        <v>22869090.469999999</v>
      </c>
      <c r="I261" s="147">
        <f t="shared" si="13"/>
        <v>22869090.469999999</v>
      </c>
      <c r="J261" s="147">
        <f t="shared" si="13"/>
        <v>22869090.469999999</v>
      </c>
      <c r="K261" s="147">
        <f t="shared" si="13"/>
        <v>22869090.469999999</v>
      </c>
      <c r="L261" s="147">
        <f t="shared" si="13"/>
        <v>0</v>
      </c>
      <c r="M261" s="152"/>
    </row>
    <row r="262" spans="1:13" s="34" customFormat="1" x14ac:dyDescent="0.2">
      <c r="A262" s="302" t="s">
        <v>190</v>
      </c>
      <c r="B262" s="303"/>
      <c r="C262" s="303"/>
      <c r="D262" s="303"/>
      <c r="E262" s="303"/>
      <c r="F262" s="303"/>
      <c r="G262" s="303"/>
      <c r="H262" s="303"/>
      <c r="I262" s="303"/>
      <c r="J262" s="303"/>
      <c r="K262" s="303"/>
      <c r="L262" s="303"/>
      <c r="M262" s="330"/>
    </row>
    <row r="263" spans="1:13" s="34" customFormat="1" ht="25.5" x14ac:dyDescent="0.2">
      <c r="A263" s="142">
        <v>226</v>
      </c>
      <c r="B263" s="149" t="s">
        <v>3</v>
      </c>
      <c r="C263" s="150"/>
      <c r="D263" s="150"/>
      <c r="E263" s="150"/>
      <c r="F263" s="150"/>
      <c r="G263" s="143">
        <v>1967018.17</v>
      </c>
      <c r="H263" s="151">
        <v>2697398.54</v>
      </c>
      <c r="I263" s="143">
        <v>2697398.54</v>
      </c>
      <c r="J263" s="151">
        <v>2697398.54</v>
      </c>
      <c r="K263" s="151">
        <v>3554932.94</v>
      </c>
      <c r="L263" s="151">
        <f>K263-J263</f>
        <v>857534.39999999991</v>
      </c>
      <c r="M263" s="152" t="s">
        <v>734</v>
      </c>
    </row>
    <row r="264" spans="1:13" s="34" customFormat="1" ht="25.5" x14ac:dyDescent="0.2">
      <c r="A264" s="142">
        <v>227</v>
      </c>
      <c r="B264" s="149" t="s">
        <v>4</v>
      </c>
      <c r="C264" s="150"/>
      <c r="D264" s="150"/>
      <c r="E264" s="150"/>
      <c r="F264" s="150"/>
      <c r="G264" s="143">
        <v>2166074.42</v>
      </c>
      <c r="H264" s="151">
        <v>2970367.05</v>
      </c>
      <c r="I264" s="143">
        <v>2970367.05</v>
      </c>
      <c r="J264" s="151">
        <v>2970367.05</v>
      </c>
      <c r="K264" s="151">
        <v>3544806.52</v>
      </c>
      <c r="L264" s="151">
        <f>K264-J264</f>
        <v>574439.4700000002</v>
      </c>
      <c r="M264" s="152" t="s">
        <v>734</v>
      </c>
    </row>
    <row r="265" spans="1:13" s="34" customFormat="1" ht="39" customHeight="1" x14ac:dyDescent="0.2">
      <c r="A265" s="304" t="s">
        <v>187</v>
      </c>
      <c r="B265" s="304"/>
      <c r="C265" s="141" t="e">
        <v>#REF!</v>
      </c>
      <c r="D265" s="66"/>
      <c r="E265" s="141"/>
      <c r="F265" s="141"/>
      <c r="G265" s="141">
        <f t="shared" ref="G265:L265" si="14">SUM(G263:G264)</f>
        <v>4133092.59</v>
      </c>
      <c r="H265" s="141">
        <f t="shared" si="14"/>
        <v>5667765.5899999999</v>
      </c>
      <c r="I265" s="141">
        <f t="shared" si="14"/>
        <v>5667765.5899999999</v>
      </c>
      <c r="J265" s="141">
        <f t="shared" si="14"/>
        <v>5667765.5899999999</v>
      </c>
      <c r="K265" s="141">
        <f t="shared" si="14"/>
        <v>7099739.46</v>
      </c>
      <c r="L265" s="141">
        <f t="shared" si="14"/>
        <v>1431973.87</v>
      </c>
      <c r="M265" s="152"/>
    </row>
    <row r="266" spans="1:13" s="34" customFormat="1" x14ac:dyDescent="0.2">
      <c r="A266" s="302" t="s">
        <v>184</v>
      </c>
      <c r="B266" s="303"/>
      <c r="C266" s="303"/>
      <c r="D266" s="303"/>
      <c r="E266" s="303"/>
      <c r="F266" s="303"/>
      <c r="G266" s="303"/>
      <c r="H266" s="303"/>
      <c r="I266" s="303"/>
      <c r="J266" s="303"/>
      <c r="K266" s="303"/>
      <c r="L266" s="303"/>
      <c r="M266" s="330"/>
    </row>
    <row r="267" spans="1:13" s="34" customFormat="1" x14ac:dyDescent="0.2">
      <c r="A267" s="142">
        <v>228</v>
      </c>
      <c r="B267" s="57" t="s">
        <v>0</v>
      </c>
      <c r="C267" s="141">
        <v>347.9</v>
      </c>
      <c r="D267" s="48"/>
      <c r="E267" s="141"/>
      <c r="F267" s="141"/>
      <c r="G267" s="143">
        <v>2896512.7</v>
      </c>
      <c r="H267" s="151">
        <v>3972026.91</v>
      </c>
      <c r="I267" s="143">
        <v>3972026.91</v>
      </c>
      <c r="J267" s="151">
        <v>3972026.91</v>
      </c>
      <c r="K267" s="151">
        <v>3972026.91</v>
      </c>
      <c r="L267" s="151">
        <f>K267-J267</f>
        <v>0</v>
      </c>
      <c r="M267" s="152"/>
    </row>
    <row r="268" spans="1:13" s="34" customFormat="1" x14ac:dyDescent="0.2">
      <c r="A268" s="142">
        <v>229</v>
      </c>
      <c r="B268" s="57" t="s">
        <v>701</v>
      </c>
      <c r="C268" s="141"/>
      <c r="D268" s="48"/>
      <c r="E268" s="141"/>
      <c r="F268" s="141"/>
      <c r="G268" s="151">
        <v>2287956.39</v>
      </c>
      <c r="H268" s="151">
        <v>3243234.48</v>
      </c>
      <c r="I268" s="143">
        <v>3243234.48</v>
      </c>
      <c r="J268" s="151">
        <v>3243234.48</v>
      </c>
      <c r="K268" s="151">
        <v>3243234.48</v>
      </c>
      <c r="L268" s="151">
        <f>K268-J268</f>
        <v>0</v>
      </c>
      <c r="M268" s="152"/>
    </row>
    <row r="269" spans="1:13" s="34" customFormat="1" ht="25.5" x14ac:dyDescent="0.2">
      <c r="A269" s="142">
        <v>230</v>
      </c>
      <c r="B269" s="57" t="s">
        <v>691</v>
      </c>
      <c r="C269" s="141"/>
      <c r="D269" s="48"/>
      <c r="E269" s="141"/>
      <c r="F269" s="141"/>
      <c r="G269" s="151"/>
      <c r="H269" s="151"/>
      <c r="I269" s="143">
        <v>2598969.23</v>
      </c>
      <c r="J269" s="151">
        <v>2598969.23</v>
      </c>
      <c r="K269" s="151">
        <v>2708128.2</v>
      </c>
      <c r="L269" s="151">
        <f>K269-J269</f>
        <v>109158.9700000002</v>
      </c>
      <c r="M269" s="152" t="s">
        <v>734</v>
      </c>
    </row>
    <row r="270" spans="1:13" s="34" customFormat="1" ht="39" customHeight="1" x14ac:dyDescent="0.2">
      <c r="A270" s="304" t="s">
        <v>188</v>
      </c>
      <c r="B270" s="304"/>
      <c r="C270" s="141">
        <v>347.9</v>
      </c>
      <c r="D270" s="66"/>
      <c r="E270" s="141"/>
      <c r="F270" s="141"/>
      <c r="G270" s="141">
        <f>SUM(G267:G268)</f>
        <v>5184469.09</v>
      </c>
      <c r="H270" s="141">
        <f>SUM(H267:H269)</f>
        <v>7215261.3900000006</v>
      </c>
      <c r="I270" s="141">
        <f>SUM(I267:I269)</f>
        <v>9814230.620000001</v>
      </c>
      <c r="J270" s="141">
        <f>SUM(J267:J269)</f>
        <v>9814230.620000001</v>
      </c>
      <c r="K270" s="141">
        <f>SUM(K267:K269)</f>
        <v>9923389.5899999999</v>
      </c>
      <c r="L270" s="141">
        <f>SUM(L267:L269)</f>
        <v>109158.9700000002</v>
      </c>
      <c r="M270" s="152"/>
    </row>
    <row r="271" spans="1:13" s="34" customFormat="1" x14ac:dyDescent="0.2">
      <c r="A271" s="302" t="s">
        <v>186</v>
      </c>
      <c r="B271" s="303"/>
      <c r="C271" s="303"/>
      <c r="D271" s="303"/>
      <c r="E271" s="303"/>
      <c r="F271" s="303"/>
      <c r="G271" s="303"/>
      <c r="H271" s="303"/>
      <c r="I271" s="303"/>
      <c r="J271" s="303"/>
      <c r="K271" s="303"/>
      <c r="L271" s="303"/>
      <c r="M271" s="330"/>
    </row>
    <row r="272" spans="1:13" s="34" customFormat="1" x14ac:dyDescent="0.2">
      <c r="A272" s="142">
        <v>231</v>
      </c>
      <c r="B272" s="149" t="s">
        <v>647</v>
      </c>
      <c r="C272" s="145">
        <v>590.20000000000005</v>
      </c>
      <c r="D272" s="48"/>
      <c r="E272" s="141"/>
      <c r="F272" s="141"/>
      <c r="G272" s="143">
        <v>1490195.88</v>
      </c>
      <c r="H272" s="151">
        <v>2043525.69</v>
      </c>
      <c r="I272" s="143">
        <v>2043525.69</v>
      </c>
      <c r="J272" s="151">
        <v>2043525.69</v>
      </c>
      <c r="K272" s="151">
        <v>2043525.69</v>
      </c>
      <c r="L272" s="151">
        <f>K272-J272</f>
        <v>0</v>
      </c>
      <c r="M272" s="152"/>
    </row>
    <row r="273" spans="1:13" s="34" customFormat="1" ht="39" customHeight="1" x14ac:dyDescent="0.2">
      <c r="A273" s="304" t="s">
        <v>189</v>
      </c>
      <c r="B273" s="304"/>
      <c r="C273" s="141" t="e">
        <v>#REF!</v>
      </c>
      <c r="D273" s="66"/>
      <c r="E273" s="141"/>
      <c r="F273" s="141"/>
      <c r="G273" s="141">
        <f t="shared" ref="G273:L273" si="15">SUM(G272:G272)</f>
        <v>1490195.88</v>
      </c>
      <c r="H273" s="141">
        <f t="shared" si="15"/>
        <v>2043525.69</v>
      </c>
      <c r="I273" s="141">
        <f t="shared" si="15"/>
        <v>2043525.69</v>
      </c>
      <c r="J273" s="141">
        <f t="shared" si="15"/>
        <v>2043525.69</v>
      </c>
      <c r="K273" s="141">
        <f t="shared" si="15"/>
        <v>2043525.69</v>
      </c>
      <c r="L273" s="141">
        <f t="shared" si="15"/>
        <v>0</v>
      </c>
      <c r="M273" s="152"/>
    </row>
    <row r="274" spans="1:13" s="34" customFormat="1" x14ac:dyDescent="0.2">
      <c r="A274" s="302" t="s">
        <v>7</v>
      </c>
      <c r="B274" s="303"/>
      <c r="C274" s="303"/>
      <c r="D274" s="303"/>
      <c r="E274" s="303"/>
      <c r="F274" s="303"/>
      <c r="G274" s="303"/>
      <c r="H274" s="303"/>
      <c r="I274" s="303"/>
      <c r="J274" s="303"/>
      <c r="K274" s="303"/>
      <c r="L274" s="303"/>
      <c r="M274" s="330"/>
    </row>
    <row r="275" spans="1:13" s="34" customFormat="1" x14ac:dyDescent="0.2">
      <c r="A275" s="142">
        <v>232</v>
      </c>
      <c r="B275" s="149" t="s">
        <v>9</v>
      </c>
      <c r="C275" s="141"/>
      <c r="D275" s="66"/>
      <c r="E275" s="141"/>
      <c r="F275" s="141"/>
      <c r="G275" s="143">
        <v>3008661.05</v>
      </c>
      <c r="H275" s="151">
        <v>4125817.44</v>
      </c>
      <c r="I275" s="143">
        <v>4125817.44</v>
      </c>
      <c r="J275" s="151">
        <v>4125817.44</v>
      </c>
      <c r="K275" s="151">
        <v>4125817.44</v>
      </c>
      <c r="L275" s="151">
        <f>K275-J275</f>
        <v>0</v>
      </c>
      <c r="M275" s="152"/>
    </row>
    <row r="276" spans="1:13" s="34" customFormat="1" x14ac:dyDescent="0.2">
      <c r="A276" s="142">
        <v>233</v>
      </c>
      <c r="B276" s="149" t="s">
        <v>10</v>
      </c>
      <c r="C276" s="141"/>
      <c r="D276" s="66"/>
      <c r="E276" s="141"/>
      <c r="F276" s="141"/>
      <c r="G276" s="143">
        <v>2883468.44</v>
      </c>
      <c r="H276" s="151">
        <v>3954139.14</v>
      </c>
      <c r="I276" s="143">
        <v>3954139.14</v>
      </c>
      <c r="J276" s="151">
        <v>3954139.14</v>
      </c>
      <c r="K276" s="151">
        <v>3954139.14</v>
      </c>
      <c r="L276" s="151">
        <f>K276-J276</f>
        <v>0</v>
      </c>
      <c r="M276" s="152"/>
    </row>
    <row r="277" spans="1:13" s="34" customFormat="1" ht="39" customHeight="1" x14ac:dyDescent="0.2">
      <c r="A277" s="304" t="s">
        <v>11</v>
      </c>
      <c r="B277" s="304"/>
      <c r="C277" s="141"/>
      <c r="D277" s="66"/>
      <c r="E277" s="141"/>
      <c r="F277" s="141"/>
      <c r="G277" s="141">
        <f t="shared" ref="G277:L277" si="16">SUM(G275:G276)</f>
        <v>5892129.4900000002</v>
      </c>
      <c r="H277" s="141">
        <f t="shared" si="16"/>
        <v>8079956.5800000001</v>
      </c>
      <c r="I277" s="141">
        <f t="shared" si="16"/>
        <v>8079956.5800000001</v>
      </c>
      <c r="J277" s="141">
        <f t="shared" si="16"/>
        <v>8079956.5800000001</v>
      </c>
      <c r="K277" s="141">
        <f t="shared" si="16"/>
        <v>8079956.5800000001</v>
      </c>
      <c r="L277" s="141">
        <f t="shared" si="16"/>
        <v>0</v>
      </c>
      <c r="M277" s="152"/>
    </row>
    <row r="278" spans="1:13" s="34" customFormat="1" ht="17.25" customHeight="1" x14ac:dyDescent="0.2">
      <c r="A278" s="302" t="s">
        <v>185</v>
      </c>
      <c r="B278" s="303"/>
      <c r="C278" s="303"/>
      <c r="D278" s="303"/>
      <c r="E278" s="303"/>
      <c r="F278" s="303"/>
      <c r="G278" s="303"/>
      <c r="H278" s="303"/>
      <c r="I278" s="303"/>
      <c r="J278" s="303"/>
      <c r="K278" s="303"/>
      <c r="L278" s="303"/>
      <c r="M278" s="330"/>
    </row>
    <row r="279" spans="1:13" s="34" customFormat="1" ht="35.25" customHeight="1" x14ac:dyDescent="0.2">
      <c r="A279" s="142">
        <v>234</v>
      </c>
      <c r="B279" s="149" t="s">
        <v>13</v>
      </c>
      <c r="C279" s="141"/>
      <c r="D279" s="66"/>
      <c r="E279" s="141"/>
      <c r="F279" s="141"/>
      <c r="G279" s="141"/>
      <c r="H279" s="141"/>
      <c r="I279" s="141"/>
      <c r="J279" s="141">
        <v>10904052.6</v>
      </c>
      <c r="K279" s="141"/>
      <c r="L279" s="141">
        <f>K279-J279</f>
        <v>-10904052.6</v>
      </c>
      <c r="M279" s="152" t="s">
        <v>756</v>
      </c>
    </row>
    <row r="280" spans="1:13" s="34" customFormat="1" ht="39" customHeight="1" x14ac:dyDescent="0.2">
      <c r="A280" s="304" t="s">
        <v>11</v>
      </c>
      <c r="B280" s="304"/>
      <c r="C280" s="141"/>
      <c r="D280" s="66"/>
      <c r="E280" s="141"/>
      <c r="F280" s="141"/>
      <c r="G280" s="141"/>
      <c r="H280" s="141"/>
      <c r="I280" s="141"/>
      <c r="J280" s="141">
        <f>J279</f>
        <v>10904052.6</v>
      </c>
      <c r="K280" s="141"/>
      <c r="L280" s="141">
        <f>L279</f>
        <v>-10904052.6</v>
      </c>
      <c r="M280" s="152"/>
    </row>
    <row r="281" spans="1:13" s="34" customFormat="1" x14ac:dyDescent="0.2">
      <c r="A281" s="302" t="s">
        <v>703</v>
      </c>
      <c r="B281" s="303"/>
      <c r="C281" s="303"/>
      <c r="D281" s="303"/>
      <c r="E281" s="303"/>
      <c r="F281" s="303"/>
      <c r="G281" s="303"/>
      <c r="H281" s="303"/>
      <c r="I281" s="303"/>
      <c r="J281" s="303"/>
      <c r="K281" s="303"/>
      <c r="L281" s="303"/>
      <c r="M281" s="330"/>
    </row>
    <row r="282" spans="1:13" s="34" customFormat="1" ht="25.5" x14ac:dyDescent="0.2">
      <c r="A282" s="69">
        <v>234</v>
      </c>
      <c r="B282" s="149" t="s">
        <v>17</v>
      </c>
      <c r="C282" s="141">
        <v>3105.5</v>
      </c>
      <c r="D282" s="48"/>
      <c r="E282" s="141"/>
      <c r="F282" s="141"/>
      <c r="G282" s="143">
        <v>2576544.63</v>
      </c>
      <c r="H282" s="151">
        <v>3533250.38</v>
      </c>
      <c r="I282" s="143">
        <v>3533250.38</v>
      </c>
      <c r="J282" s="151">
        <v>3533250.38</v>
      </c>
      <c r="K282" s="151">
        <v>5407906.2699999996</v>
      </c>
      <c r="L282" s="151">
        <f t="shared" ref="L282:L291" si="17">K282-J282</f>
        <v>1874655.8899999997</v>
      </c>
      <c r="M282" s="152" t="s">
        <v>734</v>
      </c>
    </row>
    <row r="283" spans="1:13" s="34" customFormat="1" ht="25.5" x14ac:dyDescent="0.2">
      <c r="A283" s="69">
        <v>235</v>
      </c>
      <c r="B283" s="149" t="s">
        <v>18</v>
      </c>
      <c r="C283" s="141"/>
      <c r="D283" s="48"/>
      <c r="E283" s="141"/>
      <c r="F283" s="141"/>
      <c r="G283" s="143">
        <v>3339815.69</v>
      </c>
      <c r="H283" s="151">
        <v>4579934.2699999996</v>
      </c>
      <c r="I283" s="143">
        <v>4579934.2699999996</v>
      </c>
      <c r="J283" s="151">
        <v>4579934.2699999996</v>
      </c>
      <c r="K283" s="151">
        <v>5586097.04</v>
      </c>
      <c r="L283" s="151">
        <f t="shared" si="17"/>
        <v>1006162.7700000005</v>
      </c>
      <c r="M283" s="152" t="s">
        <v>734</v>
      </c>
    </row>
    <row r="284" spans="1:13" s="34" customFormat="1" x14ac:dyDescent="0.2">
      <c r="A284" s="69">
        <v>236</v>
      </c>
      <c r="B284" s="149" t="s">
        <v>134</v>
      </c>
      <c r="C284" s="141"/>
      <c r="D284" s="48"/>
      <c r="E284" s="141"/>
      <c r="F284" s="141"/>
      <c r="G284" s="143">
        <v>1066342.74</v>
      </c>
      <c r="H284" s="151">
        <v>1511567.08</v>
      </c>
      <c r="I284" s="143">
        <v>1511567.08</v>
      </c>
      <c r="J284" s="151">
        <v>1511567.08</v>
      </c>
      <c r="K284" s="151">
        <v>1511567.08</v>
      </c>
      <c r="L284" s="151">
        <f t="shared" si="17"/>
        <v>0</v>
      </c>
      <c r="M284" s="152"/>
    </row>
    <row r="285" spans="1:13" s="34" customFormat="1" x14ac:dyDescent="0.2">
      <c r="A285" s="69">
        <v>237</v>
      </c>
      <c r="B285" s="149" t="s">
        <v>287</v>
      </c>
      <c r="C285" s="141"/>
      <c r="D285" s="48"/>
      <c r="E285" s="141"/>
      <c r="F285" s="141"/>
      <c r="G285" s="143">
        <v>4466836.49</v>
      </c>
      <c r="H285" s="151">
        <v>6331850.6500000004</v>
      </c>
      <c r="I285" s="143">
        <v>6331850.6500000004</v>
      </c>
      <c r="J285" s="151">
        <v>6331850.6500000004</v>
      </c>
      <c r="K285" s="151">
        <v>6331850.6500000004</v>
      </c>
      <c r="L285" s="151">
        <f t="shared" si="17"/>
        <v>0</v>
      </c>
      <c r="M285" s="152"/>
    </row>
    <row r="286" spans="1:13" s="34" customFormat="1" x14ac:dyDescent="0.2">
      <c r="A286" s="69">
        <v>238</v>
      </c>
      <c r="B286" s="149" t="s">
        <v>705</v>
      </c>
      <c r="C286" s="141"/>
      <c r="D286" s="48"/>
      <c r="E286" s="141"/>
      <c r="F286" s="141"/>
      <c r="G286" s="151">
        <v>2769235.12</v>
      </c>
      <c r="H286" s="151">
        <v>3925458.93</v>
      </c>
      <c r="I286" s="143">
        <v>3925458.93</v>
      </c>
      <c r="J286" s="151">
        <v>3925458.93</v>
      </c>
      <c r="K286" s="151">
        <v>3925458.93</v>
      </c>
      <c r="L286" s="151">
        <f t="shared" si="17"/>
        <v>0</v>
      </c>
      <c r="M286" s="152"/>
    </row>
    <row r="287" spans="1:13" s="34" customFormat="1" x14ac:dyDescent="0.2">
      <c r="A287" s="69">
        <v>239</v>
      </c>
      <c r="B287" s="149" t="s">
        <v>706</v>
      </c>
      <c r="C287" s="141"/>
      <c r="D287" s="48"/>
      <c r="E287" s="141"/>
      <c r="F287" s="141"/>
      <c r="G287" s="151">
        <v>2398904.87</v>
      </c>
      <c r="H287" s="151">
        <v>3400506.69</v>
      </c>
      <c r="I287" s="143">
        <v>3400506.69</v>
      </c>
      <c r="J287" s="151">
        <v>3400506.69</v>
      </c>
      <c r="K287" s="151">
        <v>3400506.69</v>
      </c>
      <c r="L287" s="151">
        <f t="shared" si="17"/>
        <v>0</v>
      </c>
      <c r="M287" s="152"/>
    </row>
    <row r="288" spans="1:13" s="34" customFormat="1" ht="25.5" x14ac:dyDescent="0.2">
      <c r="A288" s="69">
        <v>240</v>
      </c>
      <c r="B288" s="149" t="s">
        <v>333</v>
      </c>
      <c r="C288" s="141"/>
      <c r="D288" s="48"/>
      <c r="E288" s="141"/>
      <c r="F288" s="141"/>
      <c r="G288" s="151"/>
      <c r="H288" s="151"/>
      <c r="I288" s="143">
        <v>6783199.5999999996</v>
      </c>
      <c r="J288" s="151">
        <v>6783199.5999999996</v>
      </c>
      <c r="K288" s="151">
        <v>6320624.5599999996</v>
      </c>
      <c r="L288" s="151">
        <f t="shared" si="17"/>
        <v>-462575.04000000004</v>
      </c>
      <c r="M288" s="152" t="s">
        <v>734</v>
      </c>
    </row>
    <row r="289" spans="1:13" s="34" customFormat="1" ht="25.5" x14ac:dyDescent="0.2">
      <c r="A289" s="69">
        <v>241</v>
      </c>
      <c r="B289" s="149" t="s">
        <v>334</v>
      </c>
      <c r="C289" s="141"/>
      <c r="D289" s="48"/>
      <c r="E289" s="141"/>
      <c r="F289" s="141"/>
      <c r="G289" s="151"/>
      <c r="H289" s="151"/>
      <c r="I289" s="143">
        <v>6243976.6299999999</v>
      </c>
      <c r="J289" s="151">
        <v>6243976.6299999999</v>
      </c>
      <c r="K289" s="151">
        <v>5809976.0599999996</v>
      </c>
      <c r="L289" s="151">
        <f t="shared" si="17"/>
        <v>-434000.5700000003</v>
      </c>
      <c r="M289" s="152" t="s">
        <v>734</v>
      </c>
    </row>
    <row r="290" spans="1:13" s="34" customFormat="1" ht="25.5" x14ac:dyDescent="0.2">
      <c r="A290" s="69"/>
      <c r="B290" s="149" t="s">
        <v>752</v>
      </c>
      <c r="C290" s="141"/>
      <c r="D290" s="48"/>
      <c r="E290" s="141"/>
      <c r="F290" s="141"/>
      <c r="G290" s="151"/>
      <c r="H290" s="151"/>
      <c r="I290" s="143"/>
      <c r="J290" s="151">
        <v>0</v>
      </c>
      <c r="K290" s="151">
        <v>7848785.6500000004</v>
      </c>
      <c r="L290" s="151">
        <f t="shared" si="17"/>
        <v>7848785.6500000004</v>
      </c>
      <c r="M290" s="152" t="s">
        <v>754</v>
      </c>
    </row>
    <row r="291" spans="1:13" s="34" customFormat="1" ht="25.5" x14ac:dyDescent="0.2">
      <c r="A291" s="69"/>
      <c r="B291" s="149" t="s">
        <v>753</v>
      </c>
      <c r="C291" s="141"/>
      <c r="D291" s="48"/>
      <c r="E291" s="141"/>
      <c r="F291" s="141"/>
      <c r="G291" s="151"/>
      <c r="H291" s="151"/>
      <c r="I291" s="143"/>
      <c r="J291" s="151">
        <v>0</v>
      </c>
      <c r="K291" s="151">
        <v>7370108.5099999998</v>
      </c>
      <c r="L291" s="151">
        <f t="shared" si="17"/>
        <v>7370108.5099999998</v>
      </c>
      <c r="M291" s="152" t="s">
        <v>754</v>
      </c>
    </row>
    <row r="292" spans="1:13" s="34" customFormat="1" ht="39" customHeight="1" x14ac:dyDescent="0.2">
      <c r="A292" s="313" t="s">
        <v>704</v>
      </c>
      <c r="B292" s="313"/>
      <c r="C292" s="146">
        <v>3105.5</v>
      </c>
      <c r="D292" s="146"/>
      <c r="E292" s="141"/>
      <c r="F292" s="141"/>
      <c r="G292" s="146">
        <f>SUM(G282:G287)</f>
        <v>16617679.540000003</v>
      </c>
      <c r="H292" s="146">
        <f>SUM(H282:H289)</f>
        <v>23282568.000000004</v>
      </c>
      <c r="I292" s="146">
        <f>SUM(I282:I289)</f>
        <v>36309744.230000004</v>
      </c>
      <c r="J292" s="146">
        <f>SUM(J282:J291)</f>
        <v>36309744.230000004</v>
      </c>
      <c r="K292" s="146">
        <f>SUM(K282:K291)</f>
        <v>53512881.439999998</v>
      </c>
      <c r="L292" s="146">
        <f>SUM(L282:L291)</f>
        <v>17203137.210000001</v>
      </c>
      <c r="M292" s="152"/>
    </row>
    <row r="293" spans="1:13" s="34" customFormat="1" x14ac:dyDescent="0.2">
      <c r="A293" s="302" t="s">
        <v>131</v>
      </c>
      <c r="B293" s="303"/>
      <c r="C293" s="303"/>
      <c r="D293" s="303"/>
      <c r="E293" s="303"/>
      <c r="F293" s="303"/>
      <c r="G293" s="303"/>
      <c r="H293" s="303"/>
      <c r="I293" s="303"/>
      <c r="J293" s="303"/>
      <c r="K293" s="303"/>
      <c r="L293" s="303"/>
      <c r="M293" s="330"/>
    </row>
    <row r="294" spans="1:13" s="34" customFormat="1" ht="25.5" x14ac:dyDescent="0.2">
      <c r="A294" s="142">
        <v>242</v>
      </c>
      <c r="B294" s="149" t="s">
        <v>21</v>
      </c>
      <c r="C294" s="150"/>
      <c r="D294" s="150"/>
      <c r="E294" s="150"/>
      <c r="F294" s="150"/>
      <c r="G294" s="143">
        <v>1130771.94</v>
      </c>
      <c r="H294" s="151">
        <v>1550642.79</v>
      </c>
      <c r="I294" s="143">
        <v>1550642.79</v>
      </c>
      <c r="J294" s="151">
        <v>1550642.79</v>
      </c>
      <c r="K294" s="151">
        <v>2900948.92</v>
      </c>
      <c r="L294" s="151">
        <f>K294-J294</f>
        <v>1350306.13</v>
      </c>
      <c r="M294" s="152" t="s">
        <v>734</v>
      </c>
    </row>
    <row r="295" spans="1:13" s="34" customFormat="1" ht="25.5" x14ac:dyDescent="0.2">
      <c r="A295" s="142">
        <v>243</v>
      </c>
      <c r="B295" s="149" t="s">
        <v>19</v>
      </c>
      <c r="C295" s="150"/>
      <c r="D295" s="150"/>
      <c r="E295" s="150"/>
      <c r="F295" s="150"/>
      <c r="G295" s="143">
        <v>1130771.94</v>
      </c>
      <c r="H295" s="151">
        <v>1550642.79</v>
      </c>
      <c r="I295" s="143">
        <v>1550642.79</v>
      </c>
      <c r="J295" s="151">
        <v>1550642.79</v>
      </c>
      <c r="K295" s="151">
        <v>2900678.92</v>
      </c>
      <c r="L295" s="151">
        <f>K295-J295</f>
        <v>1350036.13</v>
      </c>
      <c r="M295" s="152" t="s">
        <v>734</v>
      </c>
    </row>
    <row r="296" spans="1:13" s="34" customFormat="1" ht="39" customHeight="1" x14ac:dyDescent="0.2">
      <c r="A296" s="304" t="s">
        <v>132</v>
      </c>
      <c r="B296" s="304"/>
      <c r="C296" s="141" t="e">
        <v>#REF!</v>
      </c>
      <c r="D296" s="66"/>
      <c r="E296" s="141"/>
      <c r="F296" s="141"/>
      <c r="G296" s="141">
        <f t="shared" ref="G296:L296" si="18">SUM(G294:G295)</f>
        <v>2261543.88</v>
      </c>
      <c r="H296" s="141">
        <f t="shared" si="18"/>
        <v>3101285.58</v>
      </c>
      <c r="I296" s="141">
        <f t="shared" si="18"/>
        <v>3101285.58</v>
      </c>
      <c r="J296" s="141">
        <f t="shared" si="18"/>
        <v>3101285.58</v>
      </c>
      <c r="K296" s="141">
        <f t="shared" si="18"/>
        <v>5801627.8399999999</v>
      </c>
      <c r="L296" s="141">
        <f t="shared" si="18"/>
        <v>2700342.26</v>
      </c>
      <c r="M296" s="152"/>
    </row>
    <row r="297" spans="1:13" s="34" customFormat="1" x14ac:dyDescent="0.2">
      <c r="A297" s="302" t="s">
        <v>206</v>
      </c>
      <c r="B297" s="303"/>
      <c r="C297" s="303"/>
      <c r="D297" s="303"/>
      <c r="E297" s="303"/>
      <c r="F297" s="303"/>
      <c r="G297" s="303"/>
      <c r="H297" s="303"/>
      <c r="I297" s="303"/>
      <c r="J297" s="303"/>
      <c r="K297" s="303"/>
      <c r="L297" s="303"/>
      <c r="M297" s="330"/>
    </row>
    <row r="298" spans="1:13" s="34" customFormat="1" ht="25.5" x14ac:dyDescent="0.2">
      <c r="A298" s="142">
        <v>244</v>
      </c>
      <c r="B298" s="57" t="s">
        <v>26</v>
      </c>
      <c r="C298" s="141">
        <v>492</v>
      </c>
      <c r="D298" s="48"/>
      <c r="E298" s="141"/>
      <c r="F298" s="141"/>
      <c r="G298" s="143">
        <v>2261543.88</v>
      </c>
      <c r="H298" s="151">
        <v>3101285.6</v>
      </c>
      <c r="I298" s="143">
        <v>3101285.6</v>
      </c>
      <c r="J298" s="151">
        <v>3101285.6</v>
      </c>
      <c r="K298" s="151">
        <v>3522707.85</v>
      </c>
      <c r="L298" s="151">
        <f t="shared" ref="L298:L303" si="19">K298-J298</f>
        <v>421422.25</v>
      </c>
      <c r="M298" s="152" t="s">
        <v>734</v>
      </c>
    </row>
    <row r="299" spans="1:13" s="34" customFormat="1" x14ac:dyDescent="0.2">
      <c r="A299" s="142">
        <v>245</v>
      </c>
      <c r="B299" s="57" t="s">
        <v>27</v>
      </c>
      <c r="C299" s="141">
        <v>795.7</v>
      </c>
      <c r="D299" s="48"/>
      <c r="E299" s="141"/>
      <c r="F299" s="141"/>
      <c r="G299" s="143">
        <v>2261543.88</v>
      </c>
      <c r="H299" s="151">
        <v>3101285.6</v>
      </c>
      <c r="I299" s="143">
        <v>3101285.6</v>
      </c>
      <c r="J299" s="151">
        <v>3101285.6</v>
      </c>
      <c r="K299" s="151">
        <v>3101285.6</v>
      </c>
      <c r="L299" s="151">
        <f t="shared" si="19"/>
        <v>0</v>
      </c>
      <c r="M299" s="152"/>
    </row>
    <row r="300" spans="1:13" s="34" customFormat="1" ht="25.5" x14ac:dyDescent="0.2">
      <c r="A300" s="142">
        <v>246</v>
      </c>
      <c r="B300" s="57" t="s">
        <v>28</v>
      </c>
      <c r="C300" s="141"/>
      <c r="D300" s="48"/>
      <c r="E300" s="141"/>
      <c r="F300" s="141"/>
      <c r="G300" s="143">
        <v>2019235.6</v>
      </c>
      <c r="H300" s="151">
        <v>2769005.01</v>
      </c>
      <c r="I300" s="143">
        <v>2769005.01</v>
      </c>
      <c r="J300" s="151">
        <v>2769005.01</v>
      </c>
      <c r="K300" s="151">
        <v>3092255.23</v>
      </c>
      <c r="L300" s="151">
        <f t="shared" si="19"/>
        <v>323250.2200000002</v>
      </c>
      <c r="M300" s="152" t="s">
        <v>734</v>
      </c>
    </row>
    <row r="301" spans="1:13" s="34" customFormat="1" ht="25.5" x14ac:dyDescent="0.2">
      <c r="A301" s="142">
        <v>247</v>
      </c>
      <c r="B301" s="57" t="s">
        <v>29</v>
      </c>
      <c r="C301" s="141"/>
      <c r="D301" s="48"/>
      <c r="E301" s="141"/>
      <c r="F301" s="141"/>
      <c r="G301" s="143">
        <v>2019235.6</v>
      </c>
      <c r="H301" s="151">
        <v>2769005.01</v>
      </c>
      <c r="I301" s="143">
        <v>2769005.01</v>
      </c>
      <c r="J301" s="151">
        <v>2769005.01</v>
      </c>
      <c r="K301" s="151">
        <v>3461115.23</v>
      </c>
      <c r="L301" s="151">
        <f t="shared" si="19"/>
        <v>692110.2200000002</v>
      </c>
      <c r="M301" s="152" t="s">
        <v>734</v>
      </c>
    </row>
    <row r="302" spans="1:13" s="34" customFormat="1" x14ac:dyDescent="0.2">
      <c r="A302" s="142">
        <v>248</v>
      </c>
      <c r="B302" s="57" t="s">
        <v>30</v>
      </c>
      <c r="C302" s="141"/>
      <c r="D302" s="48"/>
      <c r="E302" s="141"/>
      <c r="F302" s="141"/>
      <c r="G302" s="143">
        <v>1709404.4</v>
      </c>
      <c r="H302" s="151">
        <v>2423122.79</v>
      </c>
      <c r="I302" s="143">
        <v>2423122.79</v>
      </c>
      <c r="J302" s="151">
        <v>2423122.79</v>
      </c>
      <c r="K302" s="151">
        <v>2423122.79</v>
      </c>
      <c r="L302" s="151">
        <f t="shared" si="19"/>
        <v>0</v>
      </c>
      <c r="M302" s="152"/>
    </row>
    <row r="303" spans="1:13" s="34" customFormat="1" x14ac:dyDescent="0.2">
      <c r="A303" s="142">
        <v>249</v>
      </c>
      <c r="B303" s="57" t="s">
        <v>32</v>
      </c>
      <c r="C303" s="141"/>
      <c r="D303" s="48"/>
      <c r="E303" s="141"/>
      <c r="F303" s="141"/>
      <c r="G303" s="143">
        <v>3158488.32</v>
      </c>
      <c r="H303" s="151">
        <v>4331277.62</v>
      </c>
      <c r="I303" s="143">
        <v>4331277.62</v>
      </c>
      <c r="J303" s="151">
        <v>4331277.62</v>
      </c>
      <c r="K303" s="151">
        <v>4331277.62</v>
      </c>
      <c r="L303" s="151">
        <f t="shared" si="19"/>
        <v>0</v>
      </c>
      <c r="M303" s="152"/>
    </row>
    <row r="304" spans="1:13" s="34" customFormat="1" ht="39" customHeight="1" x14ac:dyDescent="0.2">
      <c r="A304" s="304" t="s">
        <v>207</v>
      </c>
      <c r="B304" s="304"/>
      <c r="C304" s="141">
        <v>1287.7</v>
      </c>
      <c r="D304" s="66"/>
      <c r="E304" s="47"/>
      <c r="F304" s="47"/>
      <c r="G304" s="141">
        <f t="shared" ref="G304:L304" si="20">SUM(G298:G303)</f>
        <v>13429451.68</v>
      </c>
      <c r="H304" s="141">
        <f t="shared" si="20"/>
        <v>18494981.630000003</v>
      </c>
      <c r="I304" s="141">
        <f t="shared" si="20"/>
        <v>18494981.630000003</v>
      </c>
      <c r="J304" s="141">
        <f t="shared" si="20"/>
        <v>18494981.630000003</v>
      </c>
      <c r="K304" s="141">
        <f t="shared" si="20"/>
        <v>19931764.32</v>
      </c>
      <c r="L304" s="141">
        <f t="shared" si="20"/>
        <v>1436782.6900000004</v>
      </c>
      <c r="M304" s="152"/>
    </row>
    <row r="305" spans="1:16" s="34" customFormat="1" x14ac:dyDescent="0.2">
      <c r="A305" s="302" t="s">
        <v>191</v>
      </c>
      <c r="B305" s="303"/>
      <c r="C305" s="303"/>
      <c r="D305" s="303"/>
      <c r="E305" s="303"/>
      <c r="F305" s="303"/>
      <c r="G305" s="303"/>
      <c r="H305" s="303"/>
      <c r="I305" s="303"/>
      <c r="J305" s="303"/>
      <c r="K305" s="303"/>
      <c r="L305" s="303"/>
      <c r="M305" s="330"/>
    </row>
    <row r="306" spans="1:16" s="34" customFormat="1" ht="25.5" x14ac:dyDescent="0.2">
      <c r="A306" s="142">
        <v>250</v>
      </c>
      <c r="B306" s="57" t="s">
        <v>288</v>
      </c>
      <c r="C306" s="141">
        <v>878.5</v>
      </c>
      <c r="D306" s="48"/>
      <c r="E306" s="141"/>
      <c r="F306" s="141"/>
      <c r="G306" s="143">
        <v>3531118.06</v>
      </c>
      <c r="H306" s="151">
        <v>4842269.8</v>
      </c>
      <c r="I306" s="143">
        <v>4842269.8</v>
      </c>
      <c r="J306" s="151">
        <v>4842269.8</v>
      </c>
      <c r="K306" s="151">
        <v>5644932.1399999997</v>
      </c>
      <c r="L306" s="151">
        <f>K306-J306</f>
        <v>802662.33999999985</v>
      </c>
      <c r="M306" s="152" t="s">
        <v>734</v>
      </c>
    </row>
    <row r="307" spans="1:16" s="34" customFormat="1" ht="25.5" x14ac:dyDescent="0.2">
      <c r="A307" s="142">
        <v>251</v>
      </c>
      <c r="B307" s="57" t="s">
        <v>337</v>
      </c>
      <c r="C307" s="141"/>
      <c r="D307" s="48"/>
      <c r="E307" s="141"/>
      <c r="F307" s="141"/>
      <c r="G307" s="143">
        <v>1619023.11</v>
      </c>
      <c r="H307" s="151">
        <v>2220188.21</v>
      </c>
      <c r="I307" s="143">
        <v>2220188.21</v>
      </c>
      <c r="J307" s="151">
        <v>2220188.21</v>
      </c>
      <c r="K307" s="151">
        <v>2571278.4700000002</v>
      </c>
      <c r="L307" s="151">
        <f>K307-J307</f>
        <v>351090.26000000024</v>
      </c>
      <c r="M307" s="152" t="s">
        <v>734</v>
      </c>
      <c r="P307" s="34" t="s">
        <v>232</v>
      </c>
    </row>
    <row r="308" spans="1:16" s="34" customFormat="1" ht="25.5" x14ac:dyDescent="0.2">
      <c r="A308" s="142">
        <v>252</v>
      </c>
      <c r="B308" s="57" t="s">
        <v>39</v>
      </c>
      <c r="C308" s="141">
        <v>942.74</v>
      </c>
      <c r="D308" s="48"/>
      <c r="E308" s="141"/>
      <c r="F308" s="141"/>
      <c r="G308" s="143">
        <v>3684418.43</v>
      </c>
      <c r="H308" s="151">
        <v>5052492.66</v>
      </c>
      <c r="I308" s="143">
        <v>5052492.66</v>
      </c>
      <c r="J308" s="151">
        <v>5052492.66</v>
      </c>
      <c r="K308" s="151">
        <v>6355132.1699999999</v>
      </c>
      <c r="L308" s="151">
        <f>K308-J308</f>
        <v>1302639.5099999998</v>
      </c>
      <c r="M308" s="152" t="s">
        <v>734</v>
      </c>
    </row>
    <row r="309" spans="1:16" s="34" customFormat="1" ht="37.5" customHeight="1" x14ac:dyDescent="0.2">
      <c r="A309" s="304" t="s">
        <v>229</v>
      </c>
      <c r="B309" s="304"/>
      <c r="C309" s="141">
        <v>1821.24</v>
      </c>
      <c r="D309" s="66"/>
      <c r="E309" s="47"/>
      <c r="F309" s="47"/>
      <c r="G309" s="141">
        <f t="shared" ref="G309:L309" si="21">SUM(G306:G308)</f>
        <v>8834559.5999999996</v>
      </c>
      <c r="H309" s="141">
        <f t="shared" si="21"/>
        <v>12114950.67</v>
      </c>
      <c r="I309" s="141">
        <f t="shared" si="21"/>
        <v>12114950.67</v>
      </c>
      <c r="J309" s="141">
        <f t="shared" si="21"/>
        <v>12114950.67</v>
      </c>
      <c r="K309" s="141">
        <f t="shared" si="21"/>
        <v>14571342.779999999</v>
      </c>
      <c r="L309" s="141">
        <f t="shared" si="21"/>
        <v>2456392.11</v>
      </c>
      <c r="M309" s="152"/>
    </row>
    <row r="310" spans="1:16" s="34" customFormat="1" x14ac:dyDescent="0.2">
      <c r="A310" s="302" t="s">
        <v>205</v>
      </c>
      <c r="B310" s="303"/>
      <c r="C310" s="303"/>
      <c r="D310" s="303"/>
      <c r="E310" s="303"/>
      <c r="F310" s="303"/>
      <c r="G310" s="303"/>
      <c r="H310" s="303"/>
      <c r="I310" s="303"/>
      <c r="J310" s="303"/>
      <c r="K310" s="303"/>
      <c r="L310" s="303"/>
      <c r="M310" s="330"/>
    </row>
    <row r="311" spans="1:16" s="34" customFormat="1" x14ac:dyDescent="0.2">
      <c r="A311" s="142">
        <v>253</v>
      </c>
      <c r="B311" s="57" t="s">
        <v>41</v>
      </c>
      <c r="C311" s="141">
        <v>567.1</v>
      </c>
      <c r="D311" s="48"/>
      <c r="E311" s="141"/>
      <c r="F311" s="141"/>
      <c r="G311" s="143">
        <v>3166565.27</v>
      </c>
      <c r="H311" s="151">
        <v>4342353.6399999997</v>
      </c>
      <c r="I311" s="143">
        <v>4342353.6399999997</v>
      </c>
      <c r="J311" s="151">
        <v>4342353.6399999997</v>
      </c>
      <c r="K311" s="151">
        <v>4342353.6399999997</v>
      </c>
      <c r="L311" s="151">
        <f>K311-J311</f>
        <v>0</v>
      </c>
      <c r="M311" s="152"/>
    </row>
    <row r="312" spans="1:16" s="34" customFormat="1" ht="37.5" customHeight="1" x14ac:dyDescent="0.2">
      <c r="A312" s="304" t="s">
        <v>204</v>
      </c>
      <c r="B312" s="304"/>
      <c r="C312" s="141">
        <v>567.1</v>
      </c>
      <c r="D312" s="66"/>
      <c r="E312" s="47"/>
      <c r="F312" s="47"/>
      <c r="G312" s="141">
        <f t="shared" ref="G312:L312" si="22">SUM(G311)</f>
        <v>3166565.27</v>
      </c>
      <c r="H312" s="141">
        <f t="shared" si="22"/>
        <v>4342353.6399999997</v>
      </c>
      <c r="I312" s="141">
        <f t="shared" si="22"/>
        <v>4342353.6399999997</v>
      </c>
      <c r="J312" s="141">
        <f t="shared" si="22"/>
        <v>4342353.6399999997</v>
      </c>
      <c r="K312" s="141">
        <f t="shared" si="22"/>
        <v>4342353.6399999997</v>
      </c>
      <c r="L312" s="141">
        <f t="shared" si="22"/>
        <v>0</v>
      </c>
      <c r="M312" s="152"/>
    </row>
    <row r="313" spans="1:16" s="34" customFormat="1" x14ac:dyDescent="0.2">
      <c r="A313" s="302" t="s">
        <v>193</v>
      </c>
      <c r="B313" s="303"/>
      <c r="C313" s="303"/>
      <c r="D313" s="303"/>
      <c r="E313" s="303"/>
      <c r="F313" s="303"/>
      <c r="G313" s="303"/>
      <c r="H313" s="303"/>
      <c r="I313" s="303"/>
      <c r="J313" s="303"/>
      <c r="K313" s="303"/>
      <c r="L313" s="303"/>
      <c r="M313" s="330"/>
    </row>
    <row r="314" spans="1:16" s="34" customFormat="1" x14ac:dyDescent="0.2">
      <c r="A314" s="142">
        <v>254</v>
      </c>
      <c r="B314" s="149" t="s">
        <v>42</v>
      </c>
      <c r="C314" s="141">
        <v>265.62</v>
      </c>
      <c r="D314" s="48"/>
      <c r="E314" s="141"/>
      <c r="F314" s="141"/>
      <c r="G314" s="143">
        <v>4191933.11</v>
      </c>
      <c r="H314" s="151">
        <v>5748454.3799999999</v>
      </c>
      <c r="I314" s="143">
        <v>5748454.3799999999</v>
      </c>
      <c r="J314" s="151">
        <v>5748454.3799999999</v>
      </c>
      <c r="K314" s="151">
        <v>5748454.3799999999</v>
      </c>
      <c r="L314" s="151">
        <f>K314-J314</f>
        <v>0</v>
      </c>
      <c r="M314" s="152"/>
    </row>
    <row r="315" spans="1:16" s="34" customFormat="1" x14ac:dyDescent="0.2">
      <c r="A315" s="142">
        <v>255</v>
      </c>
      <c r="B315" s="149" t="s">
        <v>43</v>
      </c>
      <c r="C315" s="141"/>
      <c r="D315" s="48"/>
      <c r="E315" s="141"/>
      <c r="F315" s="141"/>
      <c r="G315" s="143"/>
      <c r="H315" s="151"/>
      <c r="I315" s="143">
        <v>1550642.79</v>
      </c>
      <c r="J315" s="151">
        <v>1550642.79</v>
      </c>
      <c r="K315" s="151">
        <v>1550642.79</v>
      </c>
      <c r="L315" s="151">
        <f>K315-J315</f>
        <v>0</v>
      </c>
      <c r="M315" s="152"/>
    </row>
    <row r="316" spans="1:16" s="34" customFormat="1" ht="25.5" x14ac:dyDescent="0.2">
      <c r="A316" s="142"/>
      <c r="B316" s="149" t="s">
        <v>749</v>
      </c>
      <c r="C316" s="141"/>
      <c r="D316" s="48"/>
      <c r="E316" s="141"/>
      <c r="F316" s="141"/>
      <c r="G316" s="143"/>
      <c r="H316" s="151"/>
      <c r="I316" s="143"/>
      <c r="J316" s="151">
        <v>0</v>
      </c>
      <c r="K316" s="151">
        <v>2971210.1</v>
      </c>
      <c r="L316" s="151">
        <f>K316-J316</f>
        <v>2971210.1</v>
      </c>
      <c r="M316" s="152" t="s">
        <v>754</v>
      </c>
    </row>
    <row r="317" spans="1:16" s="34" customFormat="1" ht="37.5" customHeight="1" x14ac:dyDescent="0.2">
      <c r="A317" s="304" t="s">
        <v>192</v>
      </c>
      <c r="B317" s="304"/>
      <c r="C317" s="141">
        <v>265.62</v>
      </c>
      <c r="D317" s="66"/>
      <c r="E317" s="47"/>
      <c r="F317" s="47"/>
      <c r="G317" s="141">
        <f>SUM(G314)</f>
        <v>4191933.11</v>
      </c>
      <c r="H317" s="141">
        <f>SUM(H314:H315)</f>
        <v>5748454.3799999999</v>
      </c>
      <c r="I317" s="141">
        <f>SUM(I314:I315)</f>
        <v>7299097.1699999999</v>
      </c>
      <c r="J317" s="141">
        <f>SUM(J314:J316)</f>
        <v>7299097.1699999999</v>
      </c>
      <c r="K317" s="141">
        <f>SUM(K314:K316)</f>
        <v>10270307.27</v>
      </c>
      <c r="L317" s="141">
        <f>SUM(L314:L316)</f>
        <v>2971210.1</v>
      </c>
      <c r="M317" s="152"/>
    </row>
    <row r="318" spans="1:16" s="34" customFormat="1" x14ac:dyDescent="0.2">
      <c r="A318" s="302" t="s">
        <v>210</v>
      </c>
      <c r="B318" s="303"/>
      <c r="C318" s="303"/>
      <c r="D318" s="303"/>
      <c r="E318" s="303"/>
      <c r="F318" s="303"/>
      <c r="G318" s="303"/>
      <c r="H318" s="303"/>
      <c r="I318" s="303"/>
      <c r="J318" s="303"/>
      <c r="K318" s="303"/>
      <c r="L318" s="303"/>
      <c r="M318" s="330"/>
    </row>
    <row r="319" spans="1:16" s="34" customFormat="1" x14ac:dyDescent="0.2">
      <c r="A319" s="148">
        <v>256</v>
      </c>
      <c r="B319" s="86" t="s">
        <v>45</v>
      </c>
      <c r="C319" s="71">
        <v>851.45</v>
      </c>
      <c r="D319" s="48"/>
      <c r="E319" s="71"/>
      <c r="F319" s="71"/>
      <c r="G319" s="143">
        <v>110748.91</v>
      </c>
      <c r="H319" s="151">
        <v>367543.14</v>
      </c>
      <c r="I319" s="143">
        <v>367543.14</v>
      </c>
      <c r="J319" s="151">
        <v>367543.14</v>
      </c>
      <c r="K319" s="151">
        <v>367543.14</v>
      </c>
      <c r="L319" s="151">
        <f>K319-J319</f>
        <v>0</v>
      </c>
      <c r="M319" s="152"/>
    </row>
    <row r="320" spans="1:16" s="34" customFormat="1" x14ac:dyDescent="0.2">
      <c r="A320" s="148">
        <v>257</v>
      </c>
      <c r="B320" s="86" t="s">
        <v>46</v>
      </c>
      <c r="C320" s="141">
        <v>4679.67</v>
      </c>
      <c r="D320" s="48"/>
      <c r="E320" s="141"/>
      <c r="F320" s="141"/>
      <c r="G320" s="143">
        <v>142687.95000000001</v>
      </c>
      <c r="H320" s="151">
        <v>457150.52</v>
      </c>
      <c r="I320" s="143">
        <v>457150.52</v>
      </c>
      <c r="J320" s="151">
        <v>457150.52</v>
      </c>
      <c r="K320" s="151">
        <v>457150.52</v>
      </c>
      <c r="L320" s="151">
        <f>K320-J320</f>
        <v>0</v>
      </c>
      <c r="M320" s="152"/>
    </row>
    <row r="321" spans="1:13" s="34" customFormat="1" x14ac:dyDescent="0.2">
      <c r="A321" s="148">
        <v>258</v>
      </c>
      <c r="B321" s="86" t="s">
        <v>47</v>
      </c>
      <c r="C321" s="71"/>
      <c r="D321" s="48"/>
      <c r="E321" s="71"/>
      <c r="F321" s="71"/>
      <c r="G321" s="143">
        <v>2370884.1</v>
      </c>
      <c r="H321" s="151">
        <v>4993805.03</v>
      </c>
      <c r="I321" s="143">
        <v>4993805.03</v>
      </c>
      <c r="J321" s="151">
        <v>4993805.03</v>
      </c>
      <c r="K321" s="151">
        <v>4993805.03</v>
      </c>
      <c r="L321" s="151">
        <f>K321-J321</f>
        <v>0</v>
      </c>
      <c r="M321" s="152"/>
    </row>
    <row r="322" spans="1:13" s="34" customFormat="1" x14ac:dyDescent="0.2">
      <c r="A322" s="148">
        <v>259</v>
      </c>
      <c r="B322" s="86" t="s">
        <v>50</v>
      </c>
      <c r="C322" s="71"/>
      <c r="D322" s="48"/>
      <c r="E322" s="71"/>
      <c r="F322" s="71"/>
      <c r="G322" s="143"/>
      <c r="H322" s="151"/>
      <c r="I322" s="143">
        <v>81141.009999999995</v>
      </c>
      <c r="J322" s="151">
        <v>81141.009999999995</v>
      </c>
      <c r="K322" s="151">
        <v>81141.009999999995</v>
      </c>
      <c r="L322" s="151">
        <f>K322-J322</f>
        <v>0</v>
      </c>
      <c r="M322" s="152"/>
    </row>
    <row r="323" spans="1:13" s="34" customFormat="1" ht="37.5" customHeight="1" x14ac:dyDescent="0.2">
      <c r="A323" s="306" t="s">
        <v>211</v>
      </c>
      <c r="B323" s="306"/>
      <c r="C323" s="147">
        <v>5531.12</v>
      </c>
      <c r="D323" s="84"/>
      <c r="E323" s="147"/>
      <c r="F323" s="147"/>
      <c r="G323" s="147">
        <f>SUM(G319:G321)</f>
        <v>2624320.96</v>
      </c>
      <c r="H323" s="147">
        <f>SUM(H319:H322)</f>
        <v>5818498.6900000004</v>
      </c>
      <c r="I323" s="147">
        <f>SUM(I319:I322)</f>
        <v>5899639.7000000002</v>
      </c>
      <c r="J323" s="147">
        <f>SUM(J319:J322)</f>
        <v>5899639.7000000002</v>
      </c>
      <c r="K323" s="147">
        <f>SUM(K319:K322)</f>
        <v>5899639.7000000002</v>
      </c>
      <c r="L323" s="147">
        <f>SUM(L319:L322)</f>
        <v>0</v>
      </c>
      <c r="M323" s="152"/>
    </row>
    <row r="324" spans="1:13" s="34" customFormat="1" x14ac:dyDescent="0.2">
      <c r="A324" s="302" t="s">
        <v>194</v>
      </c>
      <c r="B324" s="303"/>
      <c r="C324" s="303"/>
      <c r="D324" s="303"/>
      <c r="E324" s="303"/>
      <c r="F324" s="303"/>
      <c r="G324" s="303"/>
      <c r="H324" s="303"/>
      <c r="I324" s="303"/>
      <c r="J324" s="303"/>
      <c r="K324" s="303"/>
      <c r="L324" s="303"/>
      <c r="M324" s="330"/>
    </row>
    <row r="325" spans="1:13" s="34" customFormat="1" x14ac:dyDescent="0.2">
      <c r="A325" s="142">
        <v>260</v>
      </c>
      <c r="B325" s="57" t="s">
        <v>56</v>
      </c>
      <c r="C325" s="141">
        <v>862.8</v>
      </c>
      <c r="D325" s="48"/>
      <c r="E325" s="141"/>
      <c r="F325" s="141"/>
      <c r="G325" s="143">
        <v>4220600.8600000003</v>
      </c>
      <c r="H325" s="151">
        <v>5982805.5800000001</v>
      </c>
      <c r="I325" s="143">
        <v>5982805.5800000001</v>
      </c>
      <c r="J325" s="151">
        <v>5982805.5800000001</v>
      </c>
      <c r="K325" s="151">
        <v>5982805.5800000001</v>
      </c>
      <c r="L325" s="151">
        <f>K325-J325</f>
        <v>0</v>
      </c>
      <c r="M325" s="152"/>
    </row>
    <row r="326" spans="1:13" s="34" customFormat="1" x14ac:dyDescent="0.2">
      <c r="A326" s="142">
        <v>261</v>
      </c>
      <c r="B326" s="57" t="s">
        <v>57</v>
      </c>
      <c r="C326" s="141"/>
      <c r="D326" s="48"/>
      <c r="E326" s="141"/>
      <c r="F326" s="141"/>
      <c r="G326" s="143">
        <v>1240648.42</v>
      </c>
      <c r="H326" s="151">
        <v>6585244.6399999997</v>
      </c>
      <c r="I326" s="143">
        <v>6585244.6399999997</v>
      </c>
      <c r="J326" s="151">
        <v>6585244.6399999997</v>
      </c>
      <c r="K326" s="151">
        <v>6585244.6399999997</v>
      </c>
      <c r="L326" s="151">
        <f>K326-J326</f>
        <v>0</v>
      </c>
      <c r="M326" s="152"/>
    </row>
    <row r="327" spans="1:13" s="34" customFormat="1" ht="37.5" customHeight="1" x14ac:dyDescent="0.2">
      <c r="A327" s="304" t="s">
        <v>218</v>
      </c>
      <c r="B327" s="304"/>
      <c r="C327" s="141">
        <v>862.8</v>
      </c>
      <c r="D327" s="66"/>
      <c r="E327" s="47"/>
      <c r="F327" s="47"/>
      <c r="G327" s="141">
        <f t="shared" ref="G327:L327" si="23">SUM(G325:G326)</f>
        <v>5461249.2800000003</v>
      </c>
      <c r="H327" s="141">
        <f t="shared" si="23"/>
        <v>12568050.219999999</v>
      </c>
      <c r="I327" s="141">
        <f t="shared" si="23"/>
        <v>12568050.219999999</v>
      </c>
      <c r="J327" s="141">
        <f t="shared" si="23"/>
        <v>12568050.219999999</v>
      </c>
      <c r="K327" s="141">
        <f t="shared" si="23"/>
        <v>12568050.219999999</v>
      </c>
      <c r="L327" s="141">
        <f t="shared" si="23"/>
        <v>0</v>
      </c>
      <c r="M327" s="152"/>
    </row>
    <row r="328" spans="1:13" s="34" customFormat="1" x14ac:dyDescent="0.2">
      <c r="A328" s="302" t="s">
        <v>121</v>
      </c>
      <c r="B328" s="303"/>
      <c r="C328" s="303"/>
      <c r="D328" s="303"/>
      <c r="E328" s="303"/>
      <c r="F328" s="303"/>
      <c r="G328" s="303"/>
      <c r="H328" s="303"/>
      <c r="I328" s="303"/>
      <c r="J328" s="303"/>
      <c r="K328" s="303"/>
      <c r="L328" s="303"/>
      <c r="M328" s="330"/>
    </row>
    <row r="329" spans="1:13" s="34" customFormat="1" x14ac:dyDescent="0.2">
      <c r="A329" s="72">
        <v>262</v>
      </c>
      <c r="B329" s="73" t="s">
        <v>63</v>
      </c>
      <c r="C329" s="79"/>
      <c r="D329" s="48"/>
      <c r="E329" s="79"/>
      <c r="F329" s="79"/>
      <c r="G329" s="143">
        <v>1583234.07</v>
      </c>
      <c r="H329" s="151">
        <v>2244273.2599999998</v>
      </c>
      <c r="I329" s="143">
        <v>2244273.2599999998</v>
      </c>
      <c r="J329" s="151">
        <v>2244273.2599999998</v>
      </c>
      <c r="K329" s="151">
        <v>2244273.2599999998</v>
      </c>
      <c r="L329" s="151">
        <f>K329-J329</f>
        <v>0</v>
      </c>
      <c r="M329" s="152"/>
    </row>
    <row r="330" spans="1:13" s="34" customFormat="1" ht="37.5" customHeight="1" x14ac:dyDescent="0.2">
      <c r="A330" s="334" t="s">
        <v>120</v>
      </c>
      <c r="B330" s="334"/>
      <c r="C330" s="79" t="e">
        <v>#REF!</v>
      </c>
      <c r="D330" s="80"/>
      <c r="E330" s="47"/>
      <c r="F330" s="47"/>
      <c r="G330" s="79">
        <f t="shared" ref="G330:L330" si="24">SUM(G329)</f>
        <v>1583234.07</v>
      </c>
      <c r="H330" s="79">
        <f t="shared" si="24"/>
        <v>2244273.2599999998</v>
      </c>
      <c r="I330" s="79">
        <f t="shared" si="24"/>
        <v>2244273.2599999998</v>
      </c>
      <c r="J330" s="79">
        <f t="shared" si="24"/>
        <v>2244273.2599999998</v>
      </c>
      <c r="K330" s="79">
        <f t="shared" si="24"/>
        <v>2244273.2599999998</v>
      </c>
      <c r="L330" s="79">
        <f t="shared" si="24"/>
        <v>0</v>
      </c>
      <c r="M330" s="152"/>
    </row>
    <row r="331" spans="1:13" s="34" customFormat="1" x14ac:dyDescent="0.2">
      <c r="A331" s="302" t="s">
        <v>141</v>
      </c>
      <c r="B331" s="303"/>
      <c r="C331" s="303"/>
      <c r="D331" s="303"/>
      <c r="E331" s="303"/>
      <c r="F331" s="303"/>
      <c r="G331" s="303"/>
      <c r="H331" s="303"/>
      <c r="I331" s="303"/>
      <c r="J331" s="303"/>
      <c r="K331" s="303"/>
      <c r="L331" s="303"/>
      <c r="M331" s="330"/>
    </row>
    <row r="332" spans="1:13" s="34" customFormat="1" x14ac:dyDescent="0.2">
      <c r="A332" s="72">
        <v>263</v>
      </c>
      <c r="B332" s="73" t="s">
        <v>61</v>
      </c>
      <c r="C332" s="79">
        <v>1072.3800000000001</v>
      </c>
      <c r="D332" s="48"/>
      <c r="E332" s="79"/>
      <c r="F332" s="79"/>
      <c r="G332" s="143">
        <v>3214623.08</v>
      </c>
      <c r="H332" s="151">
        <v>4408255.96</v>
      </c>
      <c r="I332" s="143">
        <v>4408255.96</v>
      </c>
      <c r="J332" s="151">
        <v>6334511.5199999996</v>
      </c>
      <c r="K332" s="151">
        <v>6334511.5199999996</v>
      </c>
      <c r="L332" s="151">
        <f>K332-J332</f>
        <v>0</v>
      </c>
      <c r="M332" s="152"/>
    </row>
    <row r="333" spans="1:13" s="34" customFormat="1" x14ac:dyDescent="0.2">
      <c r="A333" s="72">
        <v>264</v>
      </c>
      <c r="B333" s="73" t="s">
        <v>62</v>
      </c>
      <c r="C333" s="79"/>
      <c r="D333" s="48"/>
      <c r="E333" s="79"/>
      <c r="F333" s="79"/>
      <c r="G333" s="143">
        <v>2503852.14</v>
      </c>
      <c r="H333" s="151">
        <v>3433566.2</v>
      </c>
      <c r="I333" s="143">
        <v>3433566.2</v>
      </c>
      <c r="J333" s="151">
        <v>4084400.48</v>
      </c>
      <c r="K333" s="151">
        <v>4084400.48</v>
      </c>
      <c r="L333" s="151">
        <f>K333-J333</f>
        <v>0</v>
      </c>
      <c r="M333" s="152"/>
    </row>
    <row r="334" spans="1:13" s="34" customFormat="1" ht="37.5" customHeight="1" x14ac:dyDescent="0.2">
      <c r="A334" s="334" t="s">
        <v>142</v>
      </c>
      <c r="B334" s="334"/>
      <c r="C334" s="79">
        <v>0</v>
      </c>
      <c r="D334" s="80"/>
      <c r="E334" s="47"/>
      <c r="F334" s="47"/>
      <c r="G334" s="79">
        <f t="shared" ref="G334:L334" si="25">SUM(G332:G333)</f>
        <v>5718475.2200000007</v>
      </c>
      <c r="H334" s="79">
        <f t="shared" si="25"/>
        <v>7841822.1600000001</v>
      </c>
      <c r="I334" s="79">
        <f t="shared" si="25"/>
        <v>7841822.1600000001</v>
      </c>
      <c r="J334" s="79">
        <f t="shared" si="25"/>
        <v>10418912</v>
      </c>
      <c r="K334" s="79">
        <f t="shared" si="25"/>
        <v>10418912</v>
      </c>
      <c r="L334" s="79">
        <f t="shared" si="25"/>
        <v>0</v>
      </c>
      <c r="M334" s="152"/>
    </row>
    <row r="335" spans="1:13" s="34" customFormat="1" x14ac:dyDescent="0.2">
      <c r="A335" s="302" t="s">
        <v>114</v>
      </c>
      <c r="B335" s="303"/>
      <c r="C335" s="303"/>
      <c r="D335" s="303"/>
      <c r="E335" s="303"/>
      <c r="F335" s="303"/>
      <c r="G335" s="303"/>
      <c r="H335" s="303"/>
      <c r="I335" s="303"/>
      <c r="J335" s="303"/>
      <c r="K335" s="303"/>
      <c r="L335" s="303"/>
      <c r="M335" s="330"/>
    </row>
    <row r="336" spans="1:13" s="34" customFormat="1" x14ac:dyDescent="0.2">
      <c r="A336" s="60">
        <v>265</v>
      </c>
      <c r="B336" s="74" t="s">
        <v>67</v>
      </c>
      <c r="C336" s="145">
        <v>487.2</v>
      </c>
      <c r="D336" s="48"/>
      <c r="E336" s="145"/>
      <c r="F336" s="145"/>
      <c r="G336" s="143">
        <v>2705775.71</v>
      </c>
      <c r="H336" s="151">
        <v>3710466.7</v>
      </c>
      <c r="I336" s="143">
        <v>3710466.7</v>
      </c>
      <c r="J336" s="151">
        <v>4208081</v>
      </c>
      <c r="K336" s="151">
        <v>4208081</v>
      </c>
      <c r="L336" s="151">
        <f>K336-J336</f>
        <v>0</v>
      </c>
      <c r="M336" s="152"/>
    </row>
    <row r="337" spans="1:13" s="34" customFormat="1" x14ac:dyDescent="0.2">
      <c r="A337" s="60">
        <v>266</v>
      </c>
      <c r="B337" s="74" t="s">
        <v>68</v>
      </c>
      <c r="C337" s="145">
        <v>312.5</v>
      </c>
      <c r="D337" s="48"/>
      <c r="E337" s="145"/>
      <c r="F337" s="145"/>
      <c r="G337" s="143">
        <v>2826929.85</v>
      </c>
      <c r="H337" s="151">
        <v>3876607.01</v>
      </c>
      <c r="I337" s="143">
        <v>3876607.01</v>
      </c>
      <c r="J337" s="151">
        <v>4356387.32</v>
      </c>
      <c r="K337" s="151">
        <v>4356387.32</v>
      </c>
      <c r="L337" s="151">
        <f>K337-J337</f>
        <v>0</v>
      </c>
      <c r="M337" s="152"/>
    </row>
    <row r="338" spans="1:13" s="34" customFormat="1" ht="39.75" customHeight="1" x14ac:dyDescent="0.2">
      <c r="A338" s="320" t="s">
        <v>116</v>
      </c>
      <c r="B338" s="320"/>
      <c r="C338" s="145">
        <v>1034.5</v>
      </c>
      <c r="D338" s="61"/>
      <c r="E338" s="47"/>
      <c r="F338" s="47"/>
      <c r="G338" s="145">
        <f t="shared" ref="G338:L338" si="26">SUM(G336:G337)</f>
        <v>5532705.5600000005</v>
      </c>
      <c r="H338" s="145">
        <f t="shared" si="26"/>
        <v>7587073.71</v>
      </c>
      <c r="I338" s="145">
        <f t="shared" si="26"/>
        <v>7587073.71</v>
      </c>
      <c r="J338" s="145">
        <f t="shared" si="26"/>
        <v>8564468.3200000003</v>
      </c>
      <c r="K338" s="145">
        <f t="shared" si="26"/>
        <v>8564468.3200000003</v>
      </c>
      <c r="L338" s="145">
        <f t="shared" si="26"/>
        <v>0</v>
      </c>
      <c r="M338" s="152"/>
    </row>
    <row r="339" spans="1:13" s="34" customFormat="1" x14ac:dyDescent="0.2">
      <c r="A339" s="302" t="s">
        <v>127</v>
      </c>
      <c r="B339" s="303"/>
      <c r="C339" s="303"/>
      <c r="D339" s="303"/>
      <c r="E339" s="303"/>
      <c r="F339" s="303"/>
      <c r="G339" s="303"/>
      <c r="H339" s="303"/>
      <c r="I339" s="303"/>
      <c r="J339" s="303"/>
      <c r="K339" s="303"/>
      <c r="L339" s="303"/>
      <c r="M339" s="330"/>
    </row>
    <row r="340" spans="1:13" s="34" customFormat="1" ht="25.5" x14ac:dyDescent="0.2">
      <c r="A340" s="60">
        <v>267</v>
      </c>
      <c r="B340" s="68" t="s">
        <v>69</v>
      </c>
      <c r="C340" s="147">
        <v>862.8</v>
      </c>
      <c r="D340" s="48"/>
      <c r="E340" s="147"/>
      <c r="F340" s="147"/>
      <c r="G340" s="143">
        <v>806886.55</v>
      </c>
      <c r="H340" s="151">
        <v>1106494.3999999999</v>
      </c>
      <c r="I340" s="151">
        <v>1106494.3999999999</v>
      </c>
      <c r="J340" s="151">
        <v>1106494.3999999999</v>
      </c>
      <c r="K340" s="151">
        <v>3237402.25</v>
      </c>
      <c r="L340" s="151">
        <f>K340-J340</f>
        <v>2130907.85</v>
      </c>
      <c r="M340" s="152" t="s">
        <v>734</v>
      </c>
    </row>
    <row r="341" spans="1:13" s="34" customFormat="1" ht="51" customHeight="1" x14ac:dyDescent="0.2">
      <c r="A341" s="306" t="s">
        <v>128</v>
      </c>
      <c r="B341" s="306"/>
      <c r="C341" s="147">
        <v>862.8</v>
      </c>
      <c r="D341" s="84"/>
      <c r="E341" s="147"/>
      <c r="F341" s="147"/>
      <c r="G341" s="147">
        <f t="shared" ref="G341:L341" si="27">SUM(G340)</f>
        <v>806886.55</v>
      </c>
      <c r="H341" s="147">
        <f t="shared" si="27"/>
        <v>1106494.3999999999</v>
      </c>
      <c r="I341" s="147">
        <f t="shared" si="27"/>
        <v>1106494.3999999999</v>
      </c>
      <c r="J341" s="147">
        <f t="shared" si="27"/>
        <v>1106494.3999999999</v>
      </c>
      <c r="K341" s="147">
        <f t="shared" si="27"/>
        <v>3237402.25</v>
      </c>
      <c r="L341" s="147">
        <f t="shared" si="27"/>
        <v>2130907.85</v>
      </c>
      <c r="M341" s="152"/>
    </row>
    <row r="342" spans="1:13" s="34" customFormat="1" x14ac:dyDescent="0.2">
      <c r="A342" s="302" t="s">
        <v>201</v>
      </c>
      <c r="B342" s="303"/>
      <c r="C342" s="303"/>
      <c r="D342" s="303"/>
      <c r="E342" s="303"/>
      <c r="F342" s="303"/>
      <c r="G342" s="303"/>
      <c r="H342" s="303"/>
      <c r="I342" s="303"/>
      <c r="J342" s="303"/>
      <c r="K342" s="303"/>
      <c r="L342" s="303"/>
      <c r="M342" s="330"/>
    </row>
    <row r="343" spans="1:13" s="34" customFormat="1" x14ac:dyDescent="0.2">
      <c r="A343" s="60">
        <v>268</v>
      </c>
      <c r="B343" s="74" t="s">
        <v>70</v>
      </c>
      <c r="C343" s="145">
        <v>164.9</v>
      </c>
      <c r="D343" s="48"/>
      <c r="E343" s="145"/>
      <c r="F343" s="145"/>
      <c r="G343" s="143">
        <v>1251926.07</v>
      </c>
      <c r="H343" s="151">
        <v>1716783.1</v>
      </c>
      <c r="I343" s="143">
        <v>1716783.1</v>
      </c>
      <c r="J343" s="151">
        <v>1716783.1</v>
      </c>
      <c r="K343" s="151">
        <v>1716783.1</v>
      </c>
      <c r="L343" s="151">
        <f>K343-J343</f>
        <v>0</v>
      </c>
      <c r="M343" s="152"/>
    </row>
    <row r="344" spans="1:13" s="34" customFormat="1" x14ac:dyDescent="0.2">
      <c r="A344" s="60">
        <v>269</v>
      </c>
      <c r="B344" s="74" t="s">
        <v>71</v>
      </c>
      <c r="C344" s="145"/>
      <c r="D344" s="48"/>
      <c r="E344" s="145"/>
      <c r="F344" s="145"/>
      <c r="G344" s="143">
        <v>848078.95</v>
      </c>
      <c r="H344" s="151">
        <v>1162982.1000000001</v>
      </c>
      <c r="I344" s="143">
        <v>1162982.1000000001</v>
      </c>
      <c r="J344" s="151">
        <v>1162982.1000000001</v>
      </c>
      <c r="K344" s="151">
        <v>1162982.1000000001</v>
      </c>
      <c r="L344" s="151">
        <f>K344-J344</f>
        <v>0</v>
      </c>
      <c r="M344" s="152"/>
    </row>
    <row r="345" spans="1:13" s="34" customFormat="1" ht="41.25" customHeight="1" x14ac:dyDescent="0.2">
      <c r="A345" s="320" t="s">
        <v>145</v>
      </c>
      <c r="B345" s="320"/>
      <c r="C345" s="145">
        <v>164.9</v>
      </c>
      <c r="D345" s="61"/>
      <c r="E345" s="47"/>
      <c r="F345" s="47"/>
      <c r="G345" s="145">
        <f t="shared" ref="G345:L345" si="28">SUM(G343:G344)</f>
        <v>2100005.02</v>
      </c>
      <c r="H345" s="145">
        <f t="shared" si="28"/>
        <v>2879765.2</v>
      </c>
      <c r="I345" s="145">
        <f t="shared" si="28"/>
        <v>2879765.2</v>
      </c>
      <c r="J345" s="145">
        <f t="shared" si="28"/>
        <v>2879765.2</v>
      </c>
      <c r="K345" s="145">
        <f t="shared" si="28"/>
        <v>2879765.2</v>
      </c>
      <c r="L345" s="145">
        <f t="shared" si="28"/>
        <v>0</v>
      </c>
      <c r="M345" s="152"/>
    </row>
    <row r="346" spans="1:13" s="34" customFormat="1" x14ac:dyDescent="0.2">
      <c r="A346" s="302" t="s">
        <v>130</v>
      </c>
      <c r="B346" s="303"/>
      <c r="C346" s="303"/>
      <c r="D346" s="303"/>
      <c r="E346" s="303"/>
      <c r="F346" s="303"/>
      <c r="G346" s="303"/>
      <c r="H346" s="303"/>
      <c r="I346" s="303"/>
      <c r="J346" s="303"/>
      <c r="K346" s="303"/>
      <c r="L346" s="303"/>
      <c r="M346" s="330"/>
    </row>
    <row r="347" spans="1:13" s="34" customFormat="1" x14ac:dyDescent="0.2">
      <c r="A347" s="60">
        <v>270</v>
      </c>
      <c r="B347" s="74" t="s">
        <v>290</v>
      </c>
      <c r="C347" s="147"/>
      <c r="D347" s="84"/>
      <c r="E347" s="147"/>
      <c r="F347" s="147"/>
      <c r="G347" s="143">
        <v>1938466.18</v>
      </c>
      <c r="H347" s="151">
        <v>2658244.79</v>
      </c>
      <c r="I347" s="143">
        <v>2658244.79</v>
      </c>
      <c r="J347" s="151">
        <v>2658244.79</v>
      </c>
      <c r="K347" s="151">
        <v>2658244.79</v>
      </c>
      <c r="L347" s="151">
        <f>K347-J347</f>
        <v>0</v>
      </c>
      <c r="M347" s="152"/>
    </row>
    <row r="348" spans="1:13" s="34" customFormat="1" x14ac:dyDescent="0.2">
      <c r="A348" s="60">
        <v>271</v>
      </c>
      <c r="B348" s="74" t="s">
        <v>73</v>
      </c>
      <c r="C348" s="147"/>
      <c r="D348" s="84"/>
      <c r="E348" s="147"/>
      <c r="F348" s="147"/>
      <c r="G348" s="143"/>
      <c r="H348" s="151"/>
      <c r="I348" s="143">
        <v>3134513.66</v>
      </c>
      <c r="J348" s="151">
        <v>3134513.66</v>
      </c>
      <c r="K348" s="151">
        <v>3134513.66</v>
      </c>
      <c r="L348" s="151">
        <f>K348-J348</f>
        <v>0</v>
      </c>
      <c r="M348" s="152"/>
    </row>
    <row r="349" spans="1:13" s="34" customFormat="1" ht="40.5" customHeight="1" x14ac:dyDescent="0.2">
      <c r="A349" s="320" t="s">
        <v>129</v>
      </c>
      <c r="B349" s="320"/>
      <c r="C349" s="145"/>
      <c r="D349" s="61"/>
      <c r="E349" s="47"/>
      <c r="F349" s="47"/>
      <c r="G349" s="145">
        <f>SUM(G347)</f>
        <v>1938466.18</v>
      </c>
      <c r="H349" s="145">
        <f>SUM(H347:H348)</f>
        <v>2658244.79</v>
      </c>
      <c r="I349" s="145">
        <f>SUM(I347:I348)</f>
        <v>5792758.4500000002</v>
      </c>
      <c r="J349" s="145">
        <f>SUM(J347:J348)</f>
        <v>5792758.4500000002</v>
      </c>
      <c r="K349" s="145">
        <f>SUM(K347:K348)</f>
        <v>5792758.4500000002</v>
      </c>
      <c r="L349" s="145">
        <f>SUM(L347:L348)</f>
        <v>0</v>
      </c>
      <c r="M349" s="152"/>
    </row>
    <row r="350" spans="1:13" s="34" customFormat="1" x14ac:dyDescent="0.2">
      <c r="A350" s="302" t="s">
        <v>208</v>
      </c>
      <c r="B350" s="303"/>
      <c r="C350" s="303"/>
      <c r="D350" s="303"/>
      <c r="E350" s="303"/>
      <c r="F350" s="303"/>
      <c r="G350" s="303"/>
      <c r="H350" s="303"/>
      <c r="I350" s="303"/>
      <c r="J350" s="303"/>
      <c r="K350" s="303"/>
      <c r="L350" s="303"/>
      <c r="M350" s="330"/>
    </row>
    <row r="351" spans="1:13" s="34" customFormat="1" x14ac:dyDescent="0.2">
      <c r="A351" s="142">
        <v>272</v>
      </c>
      <c r="B351" s="149" t="s">
        <v>78</v>
      </c>
      <c r="C351" s="141">
        <v>1477.42</v>
      </c>
      <c r="D351" s="48"/>
      <c r="E351" s="141"/>
      <c r="F351" s="141"/>
      <c r="G351" s="143">
        <v>2922237.76</v>
      </c>
      <c r="H351" s="151">
        <v>4007304.03</v>
      </c>
      <c r="I351" s="151">
        <v>4007304.03</v>
      </c>
      <c r="J351" s="151">
        <v>5701828.6799999997</v>
      </c>
      <c r="K351" s="151">
        <v>5701828.6799999997</v>
      </c>
      <c r="L351" s="151">
        <f>K351-J351</f>
        <v>0</v>
      </c>
      <c r="M351" s="152"/>
    </row>
    <row r="352" spans="1:13" s="34" customFormat="1" x14ac:dyDescent="0.2">
      <c r="A352" s="142">
        <v>273</v>
      </c>
      <c r="B352" s="149" t="s">
        <v>77</v>
      </c>
      <c r="C352" s="141"/>
      <c r="D352" s="48"/>
      <c r="E352" s="141"/>
      <c r="F352" s="141"/>
      <c r="G352" s="143"/>
      <c r="H352" s="151">
        <v>0</v>
      </c>
      <c r="I352" s="151">
        <v>0</v>
      </c>
      <c r="J352" s="151">
        <v>5657580.7000000002</v>
      </c>
      <c r="K352" s="151">
        <v>5657580.7000000002</v>
      </c>
      <c r="L352" s="151">
        <f>K352-J352</f>
        <v>0</v>
      </c>
      <c r="M352" s="152"/>
    </row>
    <row r="353" spans="1:13" s="34" customFormat="1" ht="38.25" customHeight="1" x14ac:dyDescent="0.2">
      <c r="A353" s="304" t="s">
        <v>209</v>
      </c>
      <c r="B353" s="304"/>
      <c r="C353" s="141">
        <v>1477.42</v>
      </c>
      <c r="D353" s="66"/>
      <c r="E353" s="47"/>
      <c r="F353" s="47"/>
      <c r="G353" s="141">
        <f>SUM(G351)</f>
        <v>2922237.76</v>
      </c>
      <c r="H353" s="141">
        <f>SUM(H351:H352)</f>
        <v>4007304.03</v>
      </c>
      <c r="I353" s="141">
        <f>SUM(I351:I352)</f>
        <v>4007304.03</v>
      </c>
      <c r="J353" s="141">
        <f>SUM(J351:J352)</f>
        <v>11359409.379999999</v>
      </c>
      <c r="K353" s="141">
        <f>SUM(K351:K352)</f>
        <v>11359409.379999999</v>
      </c>
      <c r="L353" s="141">
        <f>SUM(L351:L352)</f>
        <v>0</v>
      </c>
      <c r="M353" s="152"/>
    </row>
    <row r="354" spans="1:13" s="34" customFormat="1" x14ac:dyDescent="0.2">
      <c r="A354" s="302" t="s">
        <v>126</v>
      </c>
      <c r="B354" s="303"/>
      <c r="C354" s="303"/>
      <c r="D354" s="303"/>
      <c r="E354" s="303"/>
      <c r="F354" s="303"/>
      <c r="G354" s="303"/>
      <c r="H354" s="303"/>
      <c r="I354" s="303"/>
      <c r="J354" s="303"/>
      <c r="K354" s="303"/>
      <c r="L354" s="303"/>
      <c r="M354" s="330"/>
    </row>
    <row r="355" spans="1:13" s="34" customFormat="1" x14ac:dyDescent="0.2">
      <c r="A355" s="142">
        <v>274</v>
      </c>
      <c r="B355" s="149" t="s">
        <v>81</v>
      </c>
      <c r="C355" s="141">
        <v>901.2</v>
      </c>
      <c r="D355" s="48"/>
      <c r="E355" s="141"/>
      <c r="F355" s="141"/>
      <c r="G355" s="143">
        <v>3333757.98</v>
      </c>
      <c r="H355" s="151">
        <v>4571627.26</v>
      </c>
      <c r="I355" s="143">
        <v>4571627.26</v>
      </c>
      <c r="J355" s="151">
        <v>4571627.26</v>
      </c>
      <c r="K355" s="151">
        <v>4571627.26</v>
      </c>
      <c r="L355" s="151">
        <f>K355-J355</f>
        <v>0</v>
      </c>
      <c r="M355" s="152"/>
    </row>
    <row r="356" spans="1:13" s="34" customFormat="1" x14ac:dyDescent="0.2">
      <c r="A356" s="142">
        <v>275</v>
      </c>
      <c r="B356" s="149" t="s">
        <v>82</v>
      </c>
      <c r="C356" s="141"/>
      <c r="D356" s="48"/>
      <c r="E356" s="141"/>
      <c r="F356" s="141"/>
      <c r="G356" s="143">
        <v>3311546.39</v>
      </c>
      <c r="H356" s="151">
        <v>4541168.2</v>
      </c>
      <c r="I356" s="143">
        <v>4541168.2</v>
      </c>
      <c r="J356" s="151">
        <v>4541168.2</v>
      </c>
      <c r="K356" s="151">
        <v>4541168.2</v>
      </c>
      <c r="L356" s="151">
        <f>K356-J356</f>
        <v>0</v>
      </c>
      <c r="M356" s="152"/>
    </row>
    <row r="357" spans="1:13" s="34" customFormat="1" ht="39" customHeight="1" x14ac:dyDescent="0.2">
      <c r="A357" s="304" t="s">
        <v>125</v>
      </c>
      <c r="B357" s="304"/>
      <c r="C357" s="141">
        <v>901.2</v>
      </c>
      <c r="D357" s="66"/>
      <c r="E357" s="47"/>
      <c r="F357" s="47"/>
      <c r="G357" s="141">
        <f t="shared" ref="G357:L357" si="29">SUM(G355:G356)</f>
        <v>6645304.3700000001</v>
      </c>
      <c r="H357" s="141">
        <f t="shared" si="29"/>
        <v>9112795.4600000009</v>
      </c>
      <c r="I357" s="141">
        <f t="shared" si="29"/>
        <v>9112795.4600000009</v>
      </c>
      <c r="J357" s="141">
        <f t="shared" si="29"/>
        <v>9112795.4600000009</v>
      </c>
      <c r="K357" s="141">
        <f t="shared" si="29"/>
        <v>9112795.4600000009</v>
      </c>
      <c r="L357" s="141">
        <f t="shared" si="29"/>
        <v>0</v>
      </c>
      <c r="M357" s="152"/>
    </row>
    <row r="358" spans="1:13" s="34" customFormat="1" x14ac:dyDescent="0.2">
      <c r="A358" s="302" t="s">
        <v>148</v>
      </c>
      <c r="B358" s="303"/>
      <c r="C358" s="303"/>
      <c r="D358" s="303"/>
      <c r="E358" s="303"/>
      <c r="F358" s="303"/>
      <c r="G358" s="303"/>
      <c r="H358" s="303"/>
      <c r="I358" s="303"/>
      <c r="J358" s="303"/>
      <c r="K358" s="303"/>
      <c r="L358" s="303"/>
      <c r="M358" s="330"/>
    </row>
    <row r="359" spans="1:13" s="34" customFormat="1" x14ac:dyDescent="0.2">
      <c r="A359" s="142">
        <v>276</v>
      </c>
      <c r="B359" s="57" t="s">
        <v>87</v>
      </c>
      <c r="C359" s="141">
        <v>562.4</v>
      </c>
      <c r="D359" s="48"/>
      <c r="E359" s="141"/>
      <c r="F359" s="141"/>
      <c r="G359" s="143">
        <v>2342313.2999999998</v>
      </c>
      <c r="H359" s="151">
        <v>3212045.8</v>
      </c>
      <c r="I359" s="143">
        <v>3212045.8</v>
      </c>
      <c r="J359" s="151">
        <v>5664122.0599999996</v>
      </c>
      <c r="K359" s="151">
        <v>5664122.0599999996</v>
      </c>
      <c r="L359" s="151">
        <f>K359-J359</f>
        <v>0</v>
      </c>
      <c r="M359" s="152"/>
    </row>
    <row r="360" spans="1:13" s="34" customFormat="1" x14ac:dyDescent="0.2">
      <c r="A360" s="142">
        <v>277</v>
      </c>
      <c r="B360" s="57" t="s">
        <v>83</v>
      </c>
      <c r="C360" s="141"/>
      <c r="D360" s="48"/>
      <c r="E360" s="141"/>
      <c r="F360" s="141"/>
      <c r="G360" s="143">
        <v>2935968.57</v>
      </c>
      <c r="H360" s="151">
        <v>4026133.27</v>
      </c>
      <c r="I360" s="143">
        <v>4026133.27</v>
      </c>
      <c r="J360" s="151">
        <v>6096806</v>
      </c>
      <c r="K360" s="151">
        <v>6096806</v>
      </c>
      <c r="L360" s="151">
        <f>K360-J360</f>
        <v>0</v>
      </c>
      <c r="M360" s="152"/>
    </row>
    <row r="361" spans="1:13" s="34" customFormat="1" x14ac:dyDescent="0.2">
      <c r="A361" s="142">
        <v>278</v>
      </c>
      <c r="B361" s="57" t="s">
        <v>84</v>
      </c>
      <c r="C361" s="141"/>
      <c r="D361" s="48"/>
      <c r="E361" s="141"/>
      <c r="F361" s="141"/>
      <c r="G361" s="143">
        <v>2322120.94</v>
      </c>
      <c r="H361" s="151">
        <v>3184355.75</v>
      </c>
      <c r="I361" s="143">
        <v>3184355.75</v>
      </c>
      <c r="J361" s="151">
        <v>5986366.0099999998</v>
      </c>
      <c r="K361" s="151">
        <v>5986366.0099999998</v>
      </c>
      <c r="L361" s="151">
        <f>K361-J361</f>
        <v>0</v>
      </c>
      <c r="M361" s="152"/>
    </row>
    <row r="362" spans="1:13" s="34" customFormat="1" x14ac:dyDescent="0.2">
      <c r="A362" s="142">
        <v>279</v>
      </c>
      <c r="B362" s="57" t="s">
        <v>85</v>
      </c>
      <c r="C362" s="141"/>
      <c r="D362" s="48"/>
      <c r="E362" s="141"/>
      <c r="F362" s="141"/>
      <c r="G362" s="143">
        <v>2988468.69</v>
      </c>
      <c r="H362" s="151">
        <v>4098127.4</v>
      </c>
      <c r="I362" s="143">
        <v>4098127.4</v>
      </c>
      <c r="J362" s="151">
        <v>5626285.7300000004</v>
      </c>
      <c r="K362" s="151">
        <v>5626285.7300000004</v>
      </c>
      <c r="L362" s="151">
        <f>K362-J362</f>
        <v>0</v>
      </c>
      <c r="M362" s="152"/>
    </row>
    <row r="363" spans="1:13" s="34" customFormat="1" ht="39" customHeight="1" x14ac:dyDescent="0.2">
      <c r="A363" s="304" t="s">
        <v>149</v>
      </c>
      <c r="B363" s="304"/>
      <c r="C363" s="141">
        <v>562.4</v>
      </c>
      <c r="D363" s="66"/>
      <c r="E363" s="47"/>
      <c r="F363" s="47"/>
      <c r="G363" s="141">
        <f t="shared" ref="G363:L363" si="30">SUM(G359:G362)</f>
        <v>10588871.499999998</v>
      </c>
      <c r="H363" s="141">
        <f t="shared" si="30"/>
        <v>14520662.220000001</v>
      </c>
      <c r="I363" s="141">
        <f t="shared" si="30"/>
        <v>14520662.220000001</v>
      </c>
      <c r="J363" s="141">
        <f t="shared" si="30"/>
        <v>23373579.800000001</v>
      </c>
      <c r="K363" s="141">
        <f t="shared" si="30"/>
        <v>23373579.800000001</v>
      </c>
      <c r="L363" s="141">
        <f t="shared" si="30"/>
        <v>0</v>
      </c>
      <c r="M363" s="152"/>
    </row>
    <row r="364" spans="1:13" s="34" customFormat="1" x14ac:dyDescent="0.2">
      <c r="A364" s="302" t="s">
        <v>151</v>
      </c>
      <c r="B364" s="303"/>
      <c r="C364" s="303"/>
      <c r="D364" s="303"/>
      <c r="E364" s="303"/>
      <c r="F364" s="303"/>
      <c r="G364" s="303"/>
      <c r="H364" s="303"/>
      <c r="I364" s="303"/>
      <c r="J364" s="303"/>
      <c r="K364" s="303"/>
      <c r="L364" s="303"/>
      <c r="M364" s="330"/>
    </row>
    <row r="365" spans="1:13" s="34" customFormat="1" x14ac:dyDescent="0.2">
      <c r="A365" s="142">
        <v>280</v>
      </c>
      <c r="B365" s="149" t="s">
        <v>89</v>
      </c>
      <c r="C365" s="141">
        <v>373.12</v>
      </c>
      <c r="D365" s="48"/>
      <c r="E365" s="141"/>
      <c r="F365" s="141"/>
      <c r="G365" s="143">
        <v>2826929.85</v>
      </c>
      <c r="H365" s="151">
        <v>3876607.01</v>
      </c>
      <c r="I365" s="143">
        <v>3876607.01</v>
      </c>
      <c r="J365" s="151">
        <v>5467707.3200000003</v>
      </c>
      <c r="K365" s="151">
        <v>5467707.3200000003</v>
      </c>
      <c r="L365" s="151">
        <f>K365-J365</f>
        <v>0</v>
      </c>
      <c r="M365" s="152"/>
    </row>
    <row r="366" spans="1:13" s="34" customFormat="1" x14ac:dyDescent="0.2">
      <c r="A366" s="142">
        <v>281</v>
      </c>
      <c r="B366" s="149" t="s">
        <v>90</v>
      </c>
      <c r="C366" s="141"/>
      <c r="D366" s="48"/>
      <c r="E366" s="141"/>
      <c r="F366" s="141"/>
      <c r="G366" s="143"/>
      <c r="H366" s="151"/>
      <c r="I366" s="143">
        <v>2115519.8199999998</v>
      </c>
      <c r="J366" s="151">
        <v>2115519.8199999998</v>
      </c>
      <c r="K366" s="151">
        <v>2115519.8199999998</v>
      </c>
      <c r="L366" s="151">
        <f>K366-J366</f>
        <v>0</v>
      </c>
      <c r="M366" s="152"/>
    </row>
    <row r="367" spans="1:13" s="34" customFormat="1" ht="39" customHeight="1" x14ac:dyDescent="0.2">
      <c r="A367" s="304" t="s">
        <v>150</v>
      </c>
      <c r="B367" s="304"/>
      <c r="C367" s="141">
        <v>373.12</v>
      </c>
      <c r="D367" s="66"/>
      <c r="E367" s="47"/>
      <c r="F367" s="47"/>
      <c r="G367" s="141">
        <f>SUM(G365)</f>
        <v>2826929.85</v>
      </c>
      <c r="H367" s="141">
        <f>SUM(H365:H366)</f>
        <v>3876607.01</v>
      </c>
      <c r="I367" s="141">
        <f>SUM(I365:I366)</f>
        <v>5992126.8300000001</v>
      </c>
      <c r="J367" s="141">
        <f>SUM(J365:J366)</f>
        <v>7583227.1400000006</v>
      </c>
      <c r="K367" s="141">
        <f>SUM(K365:K366)</f>
        <v>7583227.1400000006</v>
      </c>
      <c r="L367" s="141">
        <f>SUM(L365:L366)</f>
        <v>0</v>
      </c>
      <c r="M367" s="152"/>
    </row>
    <row r="368" spans="1:13" s="34" customFormat="1" x14ac:dyDescent="0.2">
      <c r="A368" s="302" t="s">
        <v>153</v>
      </c>
      <c r="B368" s="303"/>
      <c r="C368" s="303"/>
      <c r="D368" s="303"/>
      <c r="E368" s="303"/>
      <c r="F368" s="303"/>
      <c r="G368" s="303"/>
      <c r="H368" s="303"/>
      <c r="I368" s="303"/>
      <c r="J368" s="303"/>
      <c r="K368" s="303"/>
      <c r="L368" s="303"/>
      <c r="M368" s="330"/>
    </row>
    <row r="369" spans="1:13" s="34" customFormat="1" x14ac:dyDescent="0.2">
      <c r="A369" s="142">
        <v>282</v>
      </c>
      <c r="B369" s="57" t="s">
        <v>93</v>
      </c>
      <c r="C369" s="141">
        <v>1205.5</v>
      </c>
      <c r="D369" s="48"/>
      <c r="E369" s="141"/>
      <c r="F369" s="141"/>
      <c r="G369" s="143">
        <v>1857696.75</v>
      </c>
      <c r="H369" s="151">
        <v>2547484.6</v>
      </c>
      <c r="I369" s="143">
        <v>2547484.6</v>
      </c>
      <c r="J369" s="151">
        <v>2547484.6</v>
      </c>
      <c r="K369" s="151">
        <v>2547484.6</v>
      </c>
      <c r="L369" s="151">
        <f t="shared" ref="L369:L382" si="31">K369-J369</f>
        <v>0</v>
      </c>
      <c r="M369" s="152"/>
    </row>
    <row r="370" spans="1:13" s="34" customFormat="1" x14ac:dyDescent="0.2">
      <c r="A370" s="142">
        <v>283</v>
      </c>
      <c r="B370" s="57" t="s">
        <v>94</v>
      </c>
      <c r="C370" s="141"/>
      <c r="D370" s="48"/>
      <c r="E370" s="141"/>
      <c r="F370" s="141"/>
      <c r="G370" s="143">
        <v>1579042.24</v>
      </c>
      <c r="H370" s="151">
        <v>2165361.91</v>
      </c>
      <c r="I370" s="143">
        <v>2165361.91</v>
      </c>
      <c r="J370" s="151">
        <v>2165361.91</v>
      </c>
      <c r="K370" s="151">
        <v>2165361.91</v>
      </c>
      <c r="L370" s="151">
        <f t="shared" si="31"/>
        <v>0</v>
      </c>
      <c r="M370" s="152"/>
    </row>
    <row r="371" spans="1:13" s="34" customFormat="1" x14ac:dyDescent="0.2">
      <c r="A371" s="142">
        <v>284</v>
      </c>
      <c r="B371" s="57" t="s">
        <v>95</v>
      </c>
      <c r="C371" s="141"/>
      <c r="D371" s="48"/>
      <c r="E371" s="141"/>
      <c r="F371" s="141"/>
      <c r="G371" s="143">
        <v>1506349.76</v>
      </c>
      <c r="H371" s="151">
        <v>2065677.73</v>
      </c>
      <c r="I371" s="143">
        <v>2065677.73</v>
      </c>
      <c r="J371" s="151">
        <v>2065677.73</v>
      </c>
      <c r="K371" s="151">
        <v>2065677.73</v>
      </c>
      <c r="L371" s="151">
        <f t="shared" si="31"/>
        <v>0</v>
      </c>
      <c r="M371" s="152"/>
    </row>
    <row r="372" spans="1:13" s="34" customFormat="1" x14ac:dyDescent="0.2">
      <c r="A372" s="142">
        <v>285</v>
      </c>
      <c r="B372" s="57" t="s">
        <v>96</v>
      </c>
      <c r="C372" s="141"/>
      <c r="D372" s="48"/>
      <c r="E372" s="141"/>
      <c r="F372" s="141"/>
      <c r="G372" s="143">
        <v>1421541.87</v>
      </c>
      <c r="H372" s="151">
        <v>1949379.52</v>
      </c>
      <c r="I372" s="143">
        <v>1949379.52</v>
      </c>
      <c r="J372" s="151">
        <v>1949379.52</v>
      </c>
      <c r="K372" s="151">
        <v>1949379.52</v>
      </c>
      <c r="L372" s="151">
        <f t="shared" si="31"/>
        <v>0</v>
      </c>
      <c r="M372" s="152"/>
    </row>
    <row r="373" spans="1:13" s="34" customFormat="1" x14ac:dyDescent="0.2">
      <c r="A373" s="142">
        <v>286</v>
      </c>
      <c r="B373" s="57" t="s">
        <v>97</v>
      </c>
      <c r="C373" s="141"/>
      <c r="D373" s="48"/>
      <c r="E373" s="141"/>
      <c r="F373" s="141"/>
      <c r="G373" s="143">
        <v>1789042.74</v>
      </c>
      <c r="H373" s="151">
        <v>2453338.4300000002</v>
      </c>
      <c r="I373" s="143">
        <v>2453338.4300000002</v>
      </c>
      <c r="J373" s="151">
        <v>2453338.4300000002</v>
      </c>
      <c r="K373" s="151">
        <v>2453338.4300000002</v>
      </c>
      <c r="L373" s="151">
        <f t="shared" si="31"/>
        <v>0</v>
      </c>
      <c r="M373" s="152"/>
    </row>
    <row r="374" spans="1:13" s="34" customFormat="1" x14ac:dyDescent="0.2">
      <c r="A374" s="142">
        <v>287</v>
      </c>
      <c r="B374" s="57" t="s">
        <v>98</v>
      </c>
      <c r="C374" s="141"/>
      <c r="D374" s="48"/>
      <c r="E374" s="141"/>
      <c r="F374" s="141"/>
      <c r="G374" s="143">
        <v>1635580.84</v>
      </c>
      <c r="H374" s="151">
        <v>2242894.0499999998</v>
      </c>
      <c r="I374" s="143">
        <v>2242894.0499999998</v>
      </c>
      <c r="J374" s="151">
        <v>2242894.0499999998</v>
      </c>
      <c r="K374" s="151">
        <v>2242894.0499999998</v>
      </c>
      <c r="L374" s="151">
        <f t="shared" si="31"/>
        <v>0</v>
      </c>
      <c r="M374" s="152"/>
    </row>
    <row r="375" spans="1:13" s="34" customFormat="1" x14ac:dyDescent="0.2">
      <c r="A375" s="142">
        <v>288</v>
      </c>
      <c r="B375" s="57" t="s">
        <v>99</v>
      </c>
      <c r="C375" s="141"/>
      <c r="D375" s="48"/>
      <c r="E375" s="141"/>
      <c r="F375" s="141"/>
      <c r="G375" s="143">
        <v>3432700.53</v>
      </c>
      <c r="H375" s="151">
        <v>4707308.51</v>
      </c>
      <c r="I375" s="143">
        <v>4707308.51</v>
      </c>
      <c r="J375" s="151">
        <v>4707308.51</v>
      </c>
      <c r="K375" s="151">
        <v>4707308.51</v>
      </c>
      <c r="L375" s="151">
        <f t="shared" si="31"/>
        <v>0</v>
      </c>
      <c r="M375" s="152"/>
    </row>
    <row r="376" spans="1:13" s="34" customFormat="1" x14ac:dyDescent="0.2">
      <c r="A376" s="142">
        <v>289</v>
      </c>
      <c r="B376" s="57" t="s">
        <v>291</v>
      </c>
      <c r="C376" s="141"/>
      <c r="D376" s="48"/>
      <c r="E376" s="141"/>
      <c r="F376" s="141"/>
      <c r="G376" s="143">
        <v>840002.01</v>
      </c>
      <c r="H376" s="151">
        <v>1151906.08</v>
      </c>
      <c r="I376" s="143">
        <v>1151906.08</v>
      </c>
      <c r="J376" s="151">
        <v>1151906.08</v>
      </c>
      <c r="K376" s="151">
        <v>1151906.08</v>
      </c>
      <c r="L376" s="151">
        <f t="shared" si="31"/>
        <v>0</v>
      </c>
      <c r="M376" s="152"/>
    </row>
    <row r="377" spans="1:13" s="34" customFormat="1" x14ac:dyDescent="0.2">
      <c r="A377" s="142">
        <v>290</v>
      </c>
      <c r="B377" s="57" t="s">
        <v>105</v>
      </c>
      <c r="C377" s="141"/>
      <c r="D377" s="48"/>
      <c r="E377" s="141"/>
      <c r="F377" s="141"/>
      <c r="G377" s="143">
        <v>840002.01</v>
      </c>
      <c r="H377" s="151">
        <v>1151906.08</v>
      </c>
      <c r="I377" s="143">
        <v>1151906.08</v>
      </c>
      <c r="J377" s="151">
        <v>1151906.08</v>
      </c>
      <c r="K377" s="151">
        <v>1151906.08</v>
      </c>
      <c r="L377" s="151">
        <f t="shared" si="31"/>
        <v>0</v>
      </c>
      <c r="M377" s="152"/>
    </row>
    <row r="378" spans="1:13" s="34" customFormat="1" x14ac:dyDescent="0.2">
      <c r="A378" s="142">
        <v>291</v>
      </c>
      <c r="B378" s="57" t="s">
        <v>106</v>
      </c>
      <c r="C378" s="141"/>
      <c r="D378" s="48"/>
      <c r="E378" s="141"/>
      <c r="F378" s="141"/>
      <c r="G378" s="143">
        <v>1809235.1</v>
      </c>
      <c r="H378" s="151">
        <v>2481028.48</v>
      </c>
      <c r="I378" s="143">
        <v>2481028.48</v>
      </c>
      <c r="J378" s="151">
        <v>2481028.48</v>
      </c>
      <c r="K378" s="151">
        <v>2481028.48</v>
      </c>
      <c r="L378" s="151">
        <f t="shared" si="31"/>
        <v>0</v>
      </c>
      <c r="M378" s="152"/>
    </row>
    <row r="379" spans="1:13" s="34" customFormat="1" x14ac:dyDescent="0.2">
      <c r="A379" s="142">
        <v>292</v>
      </c>
      <c r="B379" s="57" t="s">
        <v>108</v>
      </c>
      <c r="C379" s="141"/>
      <c r="D379" s="48"/>
      <c r="E379" s="141"/>
      <c r="F379" s="141"/>
      <c r="G379" s="143">
        <v>1785004.27</v>
      </c>
      <c r="H379" s="151">
        <v>2447800.42</v>
      </c>
      <c r="I379" s="143">
        <v>2447800.42</v>
      </c>
      <c r="J379" s="151">
        <v>2447800.42</v>
      </c>
      <c r="K379" s="151">
        <v>2447800.42</v>
      </c>
      <c r="L379" s="151">
        <f t="shared" si="31"/>
        <v>0</v>
      </c>
      <c r="M379" s="152"/>
    </row>
    <row r="380" spans="1:13" s="34" customFormat="1" x14ac:dyDescent="0.2">
      <c r="A380" s="142">
        <v>293</v>
      </c>
      <c r="B380" s="57" t="s">
        <v>109</v>
      </c>
      <c r="C380" s="141"/>
      <c r="D380" s="48"/>
      <c r="E380" s="141"/>
      <c r="F380" s="141"/>
      <c r="G380" s="143">
        <v>4674407.03</v>
      </c>
      <c r="H380" s="151">
        <v>6626086.9900000002</v>
      </c>
      <c r="I380" s="143">
        <v>6626086.9900000002</v>
      </c>
      <c r="J380" s="151">
        <v>6626086.9900000002</v>
      </c>
      <c r="K380" s="151">
        <v>6626086.9900000002</v>
      </c>
      <c r="L380" s="151">
        <f t="shared" si="31"/>
        <v>0</v>
      </c>
      <c r="M380" s="152"/>
    </row>
    <row r="381" spans="1:13" s="34" customFormat="1" x14ac:dyDescent="0.2">
      <c r="A381" s="142">
        <v>294</v>
      </c>
      <c r="B381" s="57" t="s">
        <v>702</v>
      </c>
      <c r="C381" s="141"/>
      <c r="D381" s="48"/>
      <c r="E381" s="141"/>
      <c r="F381" s="141"/>
      <c r="G381" s="151">
        <v>5067163.04</v>
      </c>
      <c r="H381" s="151">
        <v>7182828.2999999998</v>
      </c>
      <c r="I381" s="143">
        <v>7182828.2999999998</v>
      </c>
      <c r="J381" s="151">
        <v>7182828.2999999998</v>
      </c>
      <c r="K381" s="151">
        <v>7182828.2999999998</v>
      </c>
      <c r="L381" s="151">
        <f t="shared" si="31"/>
        <v>0</v>
      </c>
      <c r="M381" s="152"/>
    </row>
    <row r="382" spans="1:13" s="34" customFormat="1" x14ac:dyDescent="0.2">
      <c r="A382" s="142">
        <v>295</v>
      </c>
      <c r="B382" s="57" t="s">
        <v>101</v>
      </c>
      <c r="C382" s="141"/>
      <c r="D382" s="48"/>
      <c r="E382" s="141"/>
      <c r="F382" s="141"/>
      <c r="G382" s="151"/>
      <c r="H382" s="151">
        <v>0</v>
      </c>
      <c r="I382" s="151">
        <v>0</v>
      </c>
      <c r="J382" s="151">
        <v>4646390.3899999997</v>
      </c>
      <c r="K382" s="151">
        <v>4646390.3899999997</v>
      </c>
      <c r="L382" s="151">
        <f t="shared" si="31"/>
        <v>0</v>
      </c>
      <c r="M382" s="152"/>
    </row>
    <row r="383" spans="1:13" s="34" customFormat="1" ht="39" customHeight="1" x14ac:dyDescent="0.2">
      <c r="A383" s="304" t="s">
        <v>152</v>
      </c>
      <c r="B383" s="304"/>
      <c r="C383" s="141">
        <v>1205.5</v>
      </c>
      <c r="D383" s="66"/>
      <c r="E383" s="47"/>
      <c r="F383" s="47"/>
      <c r="G383" s="141">
        <f>SUM(G369:G381)</f>
        <v>28237768.190000001</v>
      </c>
      <c r="H383" s="141">
        <f>SUM(H369:H382)</f>
        <v>39173001.099999994</v>
      </c>
      <c r="I383" s="141">
        <f>SUM(I369:I382)</f>
        <v>39173001.099999994</v>
      </c>
      <c r="J383" s="141">
        <f>SUM(J369:J382)</f>
        <v>43819391.489999995</v>
      </c>
      <c r="K383" s="141">
        <f>SUM(K369:K382)</f>
        <v>43819391.489999995</v>
      </c>
      <c r="L383" s="141">
        <f>SUM(L369:L382)</f>
        <v>0</v>
      </c>
      <c r="M383" s="152"/>
    </row>
    <row r="384" spans="1:13" x14ac:dyDescent="0.2">
      <c r="M384" s="1"/>
    </row>
    <row r="385" spans="2:13" x14ac:dyDescent="0.2">
      <c r="B385" s="35" t="s">
        <v>713</v>
      </c>
      <c r="M385" s="1"/>
    </row>
    <row r="386" spans="2:13" x14ac:dyDescent="0.2">
      <c r="B386" s="35" t="s">
        <v>714</v>
      </c>
      <c r="M386" s="1"/>
    </row>
    <row r="388" spans="2:13" x14ac:dyDescent="0.2">
      <c r="B388" s="57"/>
    </row>
  </sheetData>
  <autoFilter ref="A8:O383" xr:uid="{00000000-0009-0000-0000-000006000000}"/>
  <mergeCells count="89">
    <mergeCell ref="A1:M1"/>
    <mergeCell ref="A2:A7"/>
    <mergeCell ref="B2:B7"/>
    <mergeCell ref="C2:C4"/>
    <mergeCell ref="D2:D4"/>
    <mergeCell ref="G2:G6"/>
    <mergeCell ref="H2:H6"/>
    <mergeCell ref="J2:J6"/>
    <mergeCell ref="L2:L6"/>
    <mergeCell ref="M2:M7"/>
    <mergeCell ref="I2:I6"/>
    <mergeCell ref="A208:M208"/>
    <mergeCell ref="C5:C7"/>
    <mergeCell ref="D5:D7"/>
    <mergeCell ref="G7:L7"/>
    <mergeCell ref="A9:M9"/>
    <mergeCell ref="A10:B10"/>
    <mergeCell ref="A11:M11"/>
    <mergeCell ref="A170:B170"/>
    <mergeCell ref="A171:M171"/>
    <mergeCell ref="A193:B193"/>
    <mergeCell ref="A194:M194"/>
    <mergeCell ref="A207:B207"/>
    <mergeCell ref="K2:K6"/>
    <mergeCell ref="A251:M251"/>
    <mergeCell ref="A212:B212"/>
    <mergeCell ref="A213:M213"/>
    <mergeCell ref="A217:B217"/>
    <mergeCell ref="A218:M218"/>
    <mergeCell ref="A227:B227"/>
    <mergeCell ref="A228:M228"/>
    <mergeCell ref="A233:B233"/>
    <mergeCell ref="A234:M234"/>
    <mergeCell ref="A236:B236"/>
    <mergeCell ref="A237:M237"/>
    <mergeCell ref="A250:B250"/>
    <mergeCell ref="A271:M271"/>
    <mergeCell ref="A255:B255"/>
    <mergeCell ref="A256:M256"/>
    <mergeCell ref="A258:B258"/>
    <mergeCell ref="A259:M259"/>
    <mergeCell ref="A261:B261"/>
    <mergeCell ref="A262:M262"/>
    <mergeCell ref="A265:B265"/>
    <mergeCell ref="A266:M266"/>
    <mergeCell ref="A270:B270"/>
    <mergeCell ref="A305:M305"/>
    <mergeCell ref="A273:B273"/>
    <mergeCell ref="A274:M274"/>
    <mergeCell ref="A277:B277"/>
    <mergeCell ref="A281:M281"/>
    <mergeCell ref="A292:B292"/>
    <mergeCell ref="A293:M293"/>
    <mergeCell ref="A296:B296"/>
    <mergeCell ref="A297:M297"/>
    <mergeCell ref="A304:B304"/>
    <mergeCell ref="A278:M278"/>
    <mergeCell ref="A280:B280"/>
    <mergeCell ref="A331:M331"/>
    <mergeCell ref="A309:B309"/>
    <mergeCell ref="A310:M310"/>
    <mergeCell ref="A312:B312"/>
    <mergeCell ref="A313:M313"/>
    <mergeCell ref="A317:B317"/>
    <mergeCell ref="A318:M318"/>
    <mergeCell ref="A323:B323"/>
    <mergeCell ref="A324:M324"/>
    <mergeCell ref="A327:B327"/>
    <mergeCell ref="A328:M328"/>
    <mergeCell ref="A330:B330"/>
    <mergeCell ref="A354:M354"/>
    <mergeCell ref="A334:B334"/>
    <mergeCell ref="A335:M335"/>
    <mergeCell ref="A338:B338"/>
    <mergeCell ref="A339:M339"/>
    <mergeCell ref="A341:B341"/>
    <mergeCell ref="A342:M342"/>
    <mergeCell ref="A345:B345"/>
    <mergeCell ref="A346:M346"/>
    <mergeCell ref="A349:B349"/>
    <mergeCell ref="A350:M350"/>
    <mergeCell ref="A353:B353"/>
    <mergeCell ref="A383:B383"/>
    <mergeCell ref="A357:B357"/>
    <mergeCell ref="A358:M358"/>
    <mergeCell ref="A363:B363"/>
    <mergeCell ref="A364:M364"/>
    <mergeCell ref="A367:B367"/>
    <mergeCell ref="A368:M368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Приложение 1</vt:lpstr>
      <vt:lpstr>Приложение 2</vt:lpstr>
      <vt:lpstr>Приложение 3</vt:lpstr>
      <vt:lpstr>Сравнительный перечень 2021</vt:lpstr>
      <vt:lpstr>Сравнительный перечень 2022</vt:lpstr>
      <vt:lpstr>Актуальный сравнительный 2021г.</vt:lpstr>
      <vt:lpstr>Актуальный сравнительный 2022г.</vt:lpstr>
      <vt:lpstr>'Актуальный сравнительный 2021г.'!Заголовки_для_печати</vt:lpstr>
      <vt:lpstr>'Актуальный сравнительный 2022г.'!Заголовки_для_печати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'Сравнительный перечень 2021'!Заголовки_для_печати</vt:lpstr>
      <vt:lpstr>'Сравнительный перечень 2022'!Заголовки_для_печати</vt:lpstr>
      <vt:lpstr>'Актуальный сравнительный 2021г.'!Область_печати</vt:lpstr>
      <vt:lpstr>'Актуальный сравнительный 2022г.'!Область_печати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'Сравнительный перечень 2021'!Область_печати</vt:lpstr>
      <vt:lpstr>'Сравнительный перечень 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Лукашова Наталья Николаевна</cp:lastModifiedBy>
  <cp:lastPrinted>2022-12-28T14:28:15Z</cp:lastPrinted>
  <dcterms:created xsi:type="dcterms:W3CDTF">2014-06-23T04:55:08Z</dcterms:created>
  <dcterms:modified xsi:type="dcterms:W3CDTF">2022-12-28T14:28:44Z</dcterms:modified>
</cp:coreProperties>
</file>